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IEP SCC ago2024\Seguimiento DISE\POA CIEP\Reformas POA INGRESOS\2025\Diciembre 2025\Reforma nro 13 POA INGRESOS VDUEP - GTP\"/>
    </mc:Choice>
  </mc:AlternateContent>
  <xr:revisionPtr revIDLastSave="0" documentId="13_ncr:1_{5A36CB1A-0F03-484C-A66D-64C592017EC4}" xr6:coauthVersionLast="47" xr6:coauthVersionMax="47" xr10:uidLastSave="{00000000-0000-0000-0000-000000000000}"/>
  <bookViews>
    <workbookView xWindow="-21720" yWindow="-120" windowWidth="21840" windowHeight="13020" tabRatio="559" activeTab="1" xr2:uid="{9C85896A-BBBD-44A9-8B8D-91B3E8528B64}"/>
  </bookViews>
  <sheets>
    <sheet name="TD POA Ingresos" sheetId="4" r:id="rId1"/>
    <sheet name="POA Ingresos" sheetId="1" r:id="rId2"/>
    <sheet name="Códigos" sheetId="3" r:id="rId3"/>
    <sheet name="Validación datos" sheetId="2" state="hidden" r:id="rId4"/>
  </sheets>
  <definedNames>
    <definedName name="_xlnm._FilterDatabase" localSheetId="1" hidden="1">'POA Ingresos'!$B$1:$P$4</definedName>
    <definedName name="_xlnm.Print_Area" localSheetId="1">'POA Ingresos'!$A$1:$AM$97</definedName>
    <definedName name="SegmentaciónDeDatos_CÓD_PROY">#N/A</definedName>
    <definedName name="_xlnm.Print_Titles" localSheetId="1">'POA Ingresos'!$2:$5</definedName>
  </definedNames>
  <calcPr calcId="191029"/>
  <pivotCaches>
    <pivotCache cacheId="8" r:id="rId5"/>
  </pivotCaches>
  <extLs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87" i="1" l="1"/>
  <c r="Z86" i="1"/>
  <c r="AP86" i="1"/>
  <c r="AQ86" i="1"/>
  <c r="AR86" i="1"/>
  <c r="AS86" i="1"/>
  <c r="AT86" i="1"/>
  <c r="AU86" i="1"/>
  <c r="AV86" i="1"/>
  <c r="AW86" i="1"/>
  <c r="AX86" i="1"/>
  <c r="AY86" i="1"/>
  <c r="BB86" i="1"/>
  <c r="A86" i="1" s="1"/>
  <c r="Z85" i="1"/>
  <c r="AP85" i="1"/>
  <c r="AQ85" i="1"/>
  <c r="AR85" i="1"/>
  <c r="AS85" i="1"/>
  <c r="AT85" i="1"/>
  <c r="AU85" i="1"/>
  <c r="AV85" i="1"/>
  <c r="AW85" i="1"/>
  <c r="AX85" i="1"/>
  <c r="AY85" i="1"/>
  <c r="BB85" i="1"/>
  <c r="A85" i="1" s="1"/>
  <c r="Z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BB77" i="1"/>
  <c r="A77" i="1" s="1"/>
  <c r="Z78" i="1" l="1"/>
  <c r="Z79" i="1"/>
  <c r="Z80" i="1"/>
  <c r="Z81" i="1"/>
  <c r="AN78" i="1"/>
  <c r="AN79" i="1"/>
  <c r="AN80" i="1"/>
  <c r="AN81" i="1"/>
  <c r="AO78" i="1"/>
  <c r="AO79" i="1"/>
  <c r="AO80" i="1"/>
  <c r="AO81" i="1"/>
  <c r="AP78" i="1"/>
  <c r="AP79" i="1"/>
  <c r="AP80" i="1"/>
  <c r="AP81" i="1"/>
  <c r="AQ78" i="1"/>
  <c r="AQ79" i="1"/>
  <c r="AQ80" i="1"/>
  <c r="AQ81" i="1"/>
  <c r="AR78" i="1"/>
  <c r="AR79" i="1"/>
  <c r="AR80" i="1"/>
  <c r="AR81" i="1"/>
  <c r="AS78" i="1"/>
  <c r="AS79" i="1"/>
  <c r="AS80" i="1"/>
  <c r="AS81" i="1"/>
  <c r="AT78" i="1"/>
  <c r="AT79" i="1"/>
  <c r="AT80" i="1"/>
  <c r="AT81" i="1"/>
  <c r="AU78" i="1"/>
  <c r="AU79" i="1"/>
  <c r="AU80" i="1"/>
  <c r="AU81" i="1"/>
  <c r="AV78" i="1"/>
  <c r="AV79" i="1"/>
  <c r="AV80" i="1"/>
  <c r="AV81" i="1"/>
  <c r="AW78" i="1"/>
  <c r="AW79" i="1"/>
  <c r="AW80" i="1"/>
  <c r="AW81" i="1"/>
  <c r="AX78" i="1"/>
  <c r="AX79" i="1"/>
  <c r="AX80" i="1"/>
  <c r="AX81" i="1"/>
  <c r="AY78" i="1"/>
  <c r="AY79" i="1"/>
  <c r="AY80" i="1"/>
  <c r="AY81" i="1"/>
  <c r="BB78" i="1"/>
  <c r="A78" i="1" s="1"/>
  <c r="BB79" i="1"/>
  <c r="A79" i="1" s="1"/>
  <c r="BB80" i="1"/>
  <c r="A80" i="1" s="1"/>
  <c r="BB81" i="1"/>
  <c r="A81" i="1" s="1"/>
  <c r="Z82" i="1"/>
  <c r="AN82" i="1"/>
  <c r="AO82" i="1"/>
  <c r="AP82" i="1"/>
  <c r="AQ82" i="1"/>
  <c r="AR82" i="1"/>
  <c r="AS82" i="1"/>
  <c r="AT82" i="1"/>
  <c r="AU82" i="1"/>
  <c r="AV82" i="1"/>
  <c r="AW82" i="1"/>
  <c r="AX82" i="1"/>
  <c r="AY82" i="1"/>
  <c r="BB82" i="1"/>
  <c r="A82" i="1" s="1"/>
  <c r="Z84" i="1"/>
  <c r="AN84" i="1"/>
  <c r="AO84" i="1"/>
  <c r="AP84" i="1"/>
  <c r="AQ84" i="1"/>
  <c r="AR84" i="1"/>
  <c r="AS84" i="1"/>
  <c r="AT84" i="1"/>
  <c r="AU84" i="1"/>
  <c r="AV84" i="1"/>
  <c r="AW84" i="1"/>
  <c r="AX84" i="1"/>
  <c r="AY84" i="1"/>
  <c r="BB84" i="1"/>
  <c r="A84" i="1" s="1"/>
  <c r="BB83" i="1"/>
  <c r="A83" i="1" s="1"/>
  <c r="AY83" i="1"/>
  <c r="AX83" i="1"/>
  <c r="AW83" i="1"/>
  <c r="AV83" i="1"/>
  <c r="AU83" i="1"/>
  <c r="AT83" i="1"/>
  <c r="AS83" i="1"/>
  <c r="AR83" i="1"/>
  <c r="AQ83" i="1"/>
  <c r="AP83" i="1"/>
  <c r="AO83" i="1"/>
  <c r="AN83" i="1"/>
  <c r="Z83" i="1"/>
  <c r="Z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BB10" i="1"/>
  <c r="A10" i="1" s="1"/>
  <c r="Z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BB67" i="1"/>
  <c r="A67" i="1" s="1"/>
  <c r="Z9" i="1"/>
  <c r="AN9" i="1"/>
  <c r="AO9" i="1"/>
  <c r="AP9" i="1"/>
  <c r="AQ9" i="1"/>
  <c r="AR9" i="1"/>
  <c r="AS9" i="1"/>
  <c r="AT9" i="1"/>
  <c r="AU9" i="1"/>
  <c r="AV9" i="1"/>
  <c r="AW9" i="1"/>
  <c r="AX9" i="1"/>
  <c r="AY9" i="1"/>
  <c r="BB9" i="1"/>
  <c r="A9" i="1" s="1"/>
  <c r="Z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BB22" i="1"/>
  <c r="A22" i="1" s="1"/>
  <c r="Z7" i="1"/>
  <c r="Z8" i="1"/>
  <c r="Z11" i="1"/>
  <c r="Z12" i="1"/>
  <c r="Z13" i="1"/>
  <c r="Z14" i="1"/>
  <c r="Z15" i="1"/>
  <c r="Z16" i="1"/>
  <c r="Z17" i="1"/>
  <c r="Z18" i="1"/>
  <c r="Z19" i="1"/>
  <c r="Z20" i="1"/>
  <c r="Z21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8" i="1"/>
  <c r="Z69" i="1"/>
  <c r="Z70" i="1"/>
  <c r="Z71" i="1"/>
  <c r="Z72" i="1"/>
  <c r="Z73" i="1"/>
  <c r="Z74" i="1"/>
  <c r="Z75" i="1"/>
  <c r="Z76" i="1"/>
  <c r="Z6" i="1"/>
  <c r="AU72" i="1"/>
  <c r="AN72" i="1"/>
  <c r="AO72" i="1"/>
  <c r="AP72" i="1"/>
  <c r="AQ72" i="1"/>
  <c r="AR72" i="1"/>
  <c r="AS72" i="1"/>
  <c r="AT72" i="1"/>
  <c r="AV72" i="1"/>
  <c r="AW72" i="1"/>
  <c r="AX72" i="1"/>
  <c r="AY72" i="1"/>
  <c r="BB72" i="1"/>
  <c r="A72" i="1" s="1"/>
  <c r="Z88" i="1" l="1"/>
  <c r="AY7" i="1"/>
  <c r="AY8" i="1"/>
  <c r="AY11" i="1"/>
  <c r="AY12" i="1"/>
  <c r="AY13" i="1"/>
  <c r="AY14" i="1"/>
  <c r="AY15" i="1"/>
  <c r="AY16" i="1"/>
  <c r="AY17" i="1"/>
  <c r="AY18" i="1"/>
  <c r="AY19" i="1"/>
  <c r="AY20" i="1"/>
  <c r="AY21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68" i="1"/>
  <c r="AY69" i="1"/>
  <c r="AY70" i="1"/>
  <c r="AY71" i="1"/>
  <c r="AY73" i="1"/>
  <c r="AY74" i="1"/>
  <c r="AY75" i="1"/>
  <c r="AY76" i="1"/>
  <c r="AY87" i="1"/>
  <c r="AX7" i="1"/>
  <c r="AX8" i="1"/>
  <c r="AX11" i="1"/>
  <c r="AX12" i="1"/>
  <c r="AX13" i="1"/>
  <c r="AX14" i="1"/>
  <c r="AX15" i="1"/>
  <c r="AX16" i="1"/>
  <c r="AX17" i="1"/>
  <c r="AX18" i="1"/>
  <c r="AX19" i="1"/>
  <c r="AX20" i="1"/>
  <c r="AX21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8" i="1"/>
  <c r="AX69" i="1"/>
  <c r="AX70" i="1"/>
  <c r="AX71" i="1"/>
  <c r="AX73" i="1"/>
  <c r="AX74" i="1"/>
  <c r="AX75" i="1"/>
  <c r="AX76" i="1"/>
  <c r="AX87" i="1"/>
  <c r="AW7" i="1"/>
  <c r="AW8" i="1"/>
  <c r="AW11" i="1"/>
  <c r="AW12" i="1"/>
  <c r="AW13" i="1"/>
  <c r="AW14" i="1"/>
  <c r="AW15" i="1"/>
  <c r="AW16" i="1"/>
  <c r="AW17" i="1"/>
  <c r="AW18" i="1"/>
  <c r="AW19" i="1"/>
  <c r="AW20" i="1"/>
  <c r="AW21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8" i="1"/>
  <c r="AW69" i="1"/>
  <c r="AW70" i="1"/>
  <c r="AW71" i="1"/>
  <c r="AW73" i="1"/>
  <c r="AW74" i="1"/>
  <c r="AW75" i="1"/>
  <c r="AW76" i="1"/>
  <c r="AW87" i="1"/>
  <c r="AV7" i="1"/>
  <c r="AV8" i="1"/>
  <c r="AV11" i="1"/>
  <c r="AV12" i="1"/>
  <c r="AV13" i="1"/>
  <c r="AV14" i="1"/>
  <c r="AV15" i="1"/>
  <c r="AV16" i="1"/>
  <c r="AV17" i="1"/>
  <c r="AV18" i="1"/>
  <c r="AV19" i="1"/>
  <c r="AV20" i="1"/>
  <c r="AV21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8" i="1"/>
  <c r="AV69" i="1"/>
  <c r="AV70" i="1"/>
  <c r="AV71" i="1"/>
  <c r="AV73" i="1"/>
  <c r="AV74" i="1"/>
  <c r="AV75" i="1"/>
  <c r="AV76" i="1"/>
  <c r="AV87" i="1"/>
  <c r="AU7" i="1"/>
  <c r="AU8" i="1"/>
  <c r="AU11" i="1"/>
  <c r="AU12" i="1"/>
  <c r="AU13" i="1"/>
  <c r="AU14" i="1"/>
  <c r="AU15" i="1"/>
  <c r="AU16" i="1"/>
  <c r="AU17" i="1"/>
  <c r="AU18" i="1"/>
  <c r="AU19" i="1"/>
  <c r="AU20" i="1"/>
  <c r="AU21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8" i="1"/>
  <c r="AU69" i="1"/>
  <c r="AU70" i="1"/>
  <c r="AU71" i="1"/>
  <c r="AU73" i="1"/>
  <c r="AU74" i="1"/>
  <c r="AU75" i="1"/>
  <c r="AU76" i="1"/>
  <c r="AU87" i="1"/>
  <c r="AT7" i="1"/>
  <c r="AT8" i="1"/>
  <c r="AT11" i="1"/>
  <c r="AT12" i="1"/>
  <c r="AT13" i="1"/>
  <c r="AT14" i="1"/>
  <c r="AT15" i="1"/>
  <c r="AT16" i="1"/>
  <c r="AT17" i="1"/>
  <c r="AT18" i="1"/>
  <c r="AT19" i="1"/>
  <c r="AT20" i="1"/>
  <c r="AT21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8" i="1"/>
  <c r="AT69" i="1"/>
  <c r="AT70" i="1"/>
  <c r="AT71" i="1"/>
  <c r="AT73" i="1"/>
  <c r="AT74" i="1"/>
  <c r="AT75" i="1"/>
  <c r="AT76" i="1"/>
  <c r="AT87" i="1"/>
  <c r="AS7" i="1"/>
  <c r="AS8" i="1"/>
  <c r="AS11" i="1"/>
  <c r="AS12" i="1"/>
  <c r="AS13" i="1"/>
  <c r="AS14" i="1"/>
  <c r="AS15" i="1"/>
  <c r="AS16" i="1"/>
  <c r="AS17" i="1"/>
  <c r="AS18" i="1"/>
  <c r="AS19" i="1"/>
  <c r="AS20" i="1"/>
  <c r="AS21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8" i="1"/>
  <c r="AS69" i="1"/>
  <c r="AS70" i="1"/>
  <c r="AS71" i="1"/>
  <c r="AS73" i="1"/>
  <c r="AS74" i="1"/>
  <c r="AS75" i="1"/>
  <c r="AS76" i="1"/>
  <c r="AS87" i="1"/>
  <c r="AR7" i="1"/>
  <c r="AR8" i="1"/>
  <c r="AR11" i="1"/>
  <c r="AR12" i="1"/>
  <c r="AR13" i="1"/>
  <c r="AR14" i="1"/>
  <c r="AR15" i="1"/>
  <c r="AR16" i="1"/>
  <c r="AR17" i="1"/>
  <c r="AR18" i="1"/>
  <c r="AR19" i="1"/>
  <c r="AR20" i="1"/>
  <c r="AR21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8" i="1"/>
  <c r="AR69" i="1"/>
  <c r="AR70" i="1"/>
  <c r="AR71" i="1"/>
  <c r="AR73" i="1"/>
  <c r="AR74" i="1"/>
  <c r="AR75" i="1"/>
  <c r="AR76" i="1"/>
  <c r="AR87" i="1"/>
  <c r="AQ7" i="1"/>
  <c r="AQ8" i="1"/>
  <c r="AQ11" i="1"/>
  <c r="AQ12" i="1"/>
  <c r="AQ13" i="1"/>
  <c r="AQ14" i="1"/>
  <c r="AQ15" i="1"/>
  <c r="AQ16" i="1"/>
  <c r="AQ17" i="1"/>
  <c r="AQ18" i="1"/>
  <c r="AQ19" i="1"/>
  <c r="AQ20" i="1"/>
  <c r="AQ21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8" i="1"/>
  <c r="AQ69" i="1"/>
  <c r="AQ70" i="1"/>
  <c r="AQ71" i="1"/>
  <c r="AQ73" i="1"/>
  <c r="AQ74" i="1"/>
  <c r="AQ75" i="1"/>
  <c r="AQ76" i="1"/>
  <c r="AQ87" i="1"/>
  <c r="AP7" i="1"/>
  <c r="AP8" i="1"/>
  <c r="AP11" i="1"/>
  <c r="AP12" i="1"/>
  <c r="AP13" i="1"/>
  <c r="AP14" i="1"/>
  <c r="AP15" i="1"/>
  <c r="AP16" i="1"/>
  <c r="AP17" i="1"/>
  <c r="AP18" i="1"/>
  <c r="AP19" i="1"/>
  <c r="AP20" i="1"/>
  <c r="AP21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8" i="1"/>
  <c r="AP69" i="1"/>
  <c r="AP70" i="1"/>
  <c r="AP71" i="1"/>
  <c r="AP73" i="1"/>
  <c r="AP74" i="1"/>
  <c r="AP75" i="1"/>
  <c r="AP76" i="1"/>
  <c r="AP87" i="1"/>
  <c r="AO7" i="1"/>
  <c r="AO8" i="1"/>
  <c r="AO11" i="1"/>
  <c r="AO12" i="1"/>
  <c r="AO13" i="1"/>
  <c r="AO14" i="1"/>
  <c r="AO15" i="1"/>
  <c r="AO16" i="1"/>
  <c r="AO17" i="1"/>
  <c r="AO18" i="1"/>
  <c r="AO19" i="1"/>
  <c r="AO20" i="1"/>
  <c r="AO21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8" i="1"/>
  <c r="AO69" i="1"/>
  <c r="AO70" i="1"/>
  <c r="AO71" i="1"/>
  <c r="AO73" i="1"/>
  <c r="AO74" i="1"/>
  <c r="AO75" i="1"/>
  <c r="AO76" i="1"/>
  <c r="AO87" i="1"/>
  <c r="AO6" i="1"/>
  <c r="AP6" i="1"/>
  <c r="AQ6" i="1"/>
  <c r="AR6" i="1"/>
  <c r="AS6" i="1"/>
  <c r="AT6" i="1"/>
  <c r="AU6" i="1"/>
  <c r="AV6" i="1"/>
  <c r="AW6" i="1"/>
  <c r="AX6" i="1"/>
  <c r="AY6" i="1"/>
  <c r="AN6" i="1"/>
  <c r="AN7" i="1"/>
  <c r="AN8" i="1"/>
  <c r="AN11" i="1"/>
  <c r="AN12" i="1"/>
  <c r="AN13" i="1"/>
  <c r="AN14" i="1"/>
  <c r="AN15" i="1"/>
  <c r="AN16" i="1"/>
  <c r="AN17" i="1"/>
  <c r="AN18" i="1"/>
  <c r="AN19" i="1"/>
  <c r="AN20" i="1"/>
  <c r="AN21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8" i="1"/>
  <c r="AN69" i="1"/>
  <c r="AN70" i="1"/>
  <c r="AN71" i="1"/>
  <c r="AN73" i="1"/>
  <c r="AN74" i="1"/>
  <c r="AN75" i="1"/>
  <c r="AN76" i="1"/>
  <c r="AN87" i="1"/>
  <c r="BB57" i="1"/>
  <c r="A57" i="1" s="1"/>
  <c r="BB74" i="1"/>
  <c r="A74" i="1" s="1"/>
  <c r="BB75" i="1"/>
  <c r="A75" i="1" s="1"/>
  <c r="BB76" i="1"/>
  <c r="A76" i="1" s="1"/>
  <c r="BB87" i="1"/>
  <c r="A87" i="1" s="1"/>
  <c r="BB26" i="1"/>
  <c r="A26" i="1" s="1"/>
  <c r="BB27" i="1"/>
  <c r="A27" i="1" s="1"/>
  <c r="BB44" i="1" l="1"/>
  <c r="A44" i="1" s="1"/>
  <c r="BB66" i="1"/>
  <c r="A66" i="1" s="1"/>
  <c r="BB49" i="1"/>
  <c r="A49" i="1" s="1"/>
  <c r="BB71" i="1"/>
  <c r="A71" i="1" s="1"/>
  <c r="BB64" i="1"/>
  <c r="A64" i="1" s="1"/>
  <c r="BB59" i="1"/>
  <c r="A59" i="1" s="1"/>
  <c r="BB36" i="1"/>
  <c r="A36" i="1" s="1"/>
  <c r="BB8" i="1" l="1"/>
  <c r="A8" i="1" s="1"/>
  <c r="BB28" i="1" l="1"/>
  <c r="A28" i="1" s="1"/>
  <c r="BB32" i="1"/>
  <c r="A32" i="1" s="1"/>
  <c r="BB23" i="1" l="1"/>
  <c r="A23" i="1" s="1"/>
  <c r="BB54" i="1" l="1"/>
  <c r="BB55" i="1"/>
  <c r="BB56" i="1"/>
  <c r="BB58" i="1"/>
  <c r="BB60" i="1"/>
  <c r="BB61" i="1"/>
  <c r="BB62" i="1"/>
  <c r="BB63" i="1"/>
  <c r="BB65" i="1"/>
  <c r="A65" i="1" s="1"/>
  <c r="BB68" i="1"/>
  <c r="A68" i="1" s="1"/>
  <c r="BB69" i="1"/>
  <c r="A69" i="1" s="1"/>
  <c r="BB70" i="1"/>
  <c r="BB7" i="1"/>
  <c r="BB11" i="1"/>
  <c r="BB12" i="1"/>
  <c r="BB13" i="1"/>
  <c r="BB14" i="1"/>
  <c r="BB15" i="1"/>
  <c r="BB16" i="1"/>
  <c r="BB17" i="1"/>
  <c r="BB18" i="1"/>
  <c r="BB19" i="1"/>
  <c r="BB20" i="1"/>
  <c r="BB21" i="1"/>
  <c r="BB24" i="1"/>
  <c r="BB25" i="1"/>
  <c r="BB29" i="1"/>
  <c r="BB30" i="1"/>
  <c r="BB31" i="1"/>
  <c r="BB33" i="1"/>
  <c r="BB34" i="1"/>
  <c r="BB35" i="1"/>
  <c r="BB37" i="1"/>
  <c r="BB38" i="1"/>
  <c r="BB39" i="1"/>
  <c r="BB40" i="1"/>
  <c r="BB41" i="1"/>
  <c r="BB42" i="1"/>
  <c r="BB43" i="1"/>
  <c r="BB45" i="1"/>
  <c r="BB46" i="1"/>
  <c r="BB47" i="1"/>
  <c r="BB48" i="1"/>
  <c r="BB50" i="1"/>
  <c r="BB51" i="1"/>
  <c r="BB52" i="1"/>
  <c r="BB73" i="1"/>
  <c r="A73" i="1" s="1"/>
  <c r="BB53" i="1"/>
  <c r="A53" i="1" s="1"/>
  <c r="H89" i="1"/>
  <c r="BB6" i="1" l="1"/>
  <c r="A6" i="1" s="1"/>
  <c r="A7" i="1"/>
  <c r="A11" i="1"/>
  <c r="A12" i="1"/>
  <c r="A13" i="1"/>
  <c r="A14" i="1"/>
  <c r="A15" i="1"/>
  <c r="A16" i="1"/>
  <c r="A17" i="1"/>
  <c r="A18" i="1"/>
  <c r="A19" i="1"/>
  <c r="A20" i="1"/>
  <c r="A21" i="1"/>
  <c r="A24" i="1"/>
  <c r="A25" i="1"/>
  <c r="A29" i="1"/>
  <c r="A30" i="1"/>
  <c r="A31" i="1"/>
  <c r="A33" i="1"/>
  <c r="A34" i="1"/>
  <c r="A35" i="1"/>
  <c r="A37" i="1"/>
  <c r="A38" i="1"/>
  <c r="A39" i="1"/>
  <c r="A40" i="1"/>
  <c r="A41" i="1"/>
  <c r="A42" i="1"/>
  <c r="A43" i="1"/>
  <c r="A45" i="1"/>
  <c r="A46" i="1"/>
  <c r="A47" i="1"/>
  <c r="A48" i="1"/>
  <c r="A50" i="1"/>
  <c r="A51" i="1"/>
  <c r="A52" i="1"/>
  <c r="A54" i="1"/>
  <c r="A55" i="1"/>
  <c r="A56" i="1"/>
  <c r="A58" i="1"/>
  <c r="A60" i="1"/>
  <c r="A61" i="1"/>
  <c r="A62" i="1"/>
  <c r="A63" i="1"/>
  <c r="A70" i="1"/>
  <c r="AB88" i="1" l="1"/>
  <c r="AC88" i="1"/>
  <c r="AE88" i="1"/>
  <c r="AF88" i="1"/>
  <c r="AG88" i="1"/>
  <c r="AH88" i="1"/>
  <c r="AI88" i="1"/>
  <c r="AJ88" i="1"/>
  <c r="AK88" i="1"/>
  <c r="AL88" i="1"/>
  <c r="AV88" i="1" l="1"/>
  <c r="AU88" i="1"/>
  <c r="AT88" i="1"/>
  <c r="AW88" i="1"/>
  <c r="AO88" i="1"/>
  <c r="AR88" i="1"/>
  <c r="AX88" i="1"/>
  <c r="AS88" i="1"/>
  <c r="AQ88" i="1"/>
  <c r="AD88" i="1" l="1"/>
  <c r="AP88" i="1"/>
  <c r="AM88" i="1" l="1"/>
  <c r="AY88" i="1"/>
</calcChain>
</file>

<file path=xl/sharedStrings.xml><?xml version="1.0" encoding="utf-8"?>
<sst xmlns="http://schemas.openxmlformats.org/spreadsheetml/2006/main" count="2279" uniqueCount="520">
  <si>
    <t>GESTIÓN</t>
  </si>
  <si>
    <t>OBJETIVO ESTRATÉGICO EMPRESARIAL</t>
  </si>
  <si>
    <t>PROGRAMA</t>
  </si>
  <si>
    <t>UBICACIÓN GEOGRÁFICA</t>
  </si>
  <si>
    <t>PROYECTO / PROCESO</t>
  </si>
  <si>
    <t>INTERVENCIÓN / PRODUCTO</t>
  </si>
  <si>
    <t>ACTIVIDADES</t>
  </si>
  <si>
    <t>UNIDAD RESPONSABLE</t>
  </si>
  <si>
    <t>INDICADOR</t>
  </si>
  <si>
    <t>PARTIDA PRESUPUESTARIA</t>
  </si>
  <si>
    <t>CÓDIGO</t>
  </si>
  <si>
    <t>OEE</t>
  </si>
  <si>
    <t>PROVINCIA</t>
  </si>
  <si>
    <t>ACCIÓN</t>
  </si>
  <si>
    <t>OBJETO</t>
  </si>
  <si>
    <t>META</t>
  </si>
  <si>
    <t>FUENTE</t>
  </si>
  <si>
    <t>CONCEPTO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</si>
  <si>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</si>
  <si>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</si>
  <si>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</si>
  <si>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</si>
  <si>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</si>
  <si>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</si>
  <si>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</si>
  <si>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</si>
  <si>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</si>
  <si>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</si>
  <si>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</si>
  <si>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</si>
  <si>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05</t>
  </si>
  <si>
    <t>03</t>
  </si>
  <si>
    <t>Incrementar el número de vivienda de interés social en el Ecuador</t>
  </si>
  <si>
    <t>FINANCIA</t>
  </si>
  <si>
    <t>CREAMOS INFRAESTRUCTURA</t>
  </si>
  <si>
    <t>Incrementar los predios que se encuentren habilitados para Alianzas y Negocios</t>
  </si>
  <si>
    <t>CALIDAD INSTITUCIONAL</t>
  </si>
  <si>
    <t>Incrementar la eficiencia del Recurso Humano</t>
  </si>
  <si>
    <t>11</t>
  </si>
  <si>
    <t>17</t>
  </si>
  <si>
    <t>14</t>
  </si>
  <si>
    <t>19</t>
  </si>
  <si>
    <t>06</t>
  </si>
  <si>
    <t>08</t>
  </si>
  <si>
    <t xml:space="preserve">TÉCNICA </t>
  </si>
  <si>
    <t xml:space="preserve">ALIANZAS Y NEGOCIOS </t>
  </si>
  <si>
    <t>DIRECCIÓN DE COMERCIALIZACIÓN</t>
  </si>
  <si>
    <t>DIRECCIÓN DE NEGOCIOS E INVERSIÓN</t>
  </si>
  <si>
    <t>GERENCIA DE ALIANZAS Y NEGOCIOS</t>
  </si>
  <si>
    <t>DIRECCIONES</t>
  </si>
  <si>
    <t xml:space="preserve">FUENTE </t>
  </si>
  <si>
    <t>AUTOGESTION</t>
  </si>
  <si>
    <t>ACCION</t>
  </si>
  <si>
    <t xml:space="preserve">GESTIONAR </t>
  </si>
  <si>
    <t>CONTRATAR</t>
  </si>
  <si>
    <t xml:space="preserve">ORGANIZAR </t>
  </si>
  <si>
    <t xml:space="preserve">CONTRATAR E IMPLEMENTAR </t>
  </si>
  <si>
    <t>ELABORAR</t>
  </si>
  <si>
    <t>SEGMENTO 1A (2020)</t>
  </si>
  <si>
    <t>SEGMENTO 1B (CDB-2)</t>
  </si>
  <si>
    <t>SEGMENTO 1A (2019)</t>
  </si>
  <si>
    <t>SEGMENTO 1B (CDB-1)</t>
  </si>
  <si>
    <t>BDE EESTRATÉGICO</t>
  </si>
  <si>
    <t>NUEVO PLAN DE VIVIENDA MACRO</t>
  </si>
  <si>
    <t>SEGMENTO 1B (AFD 2021)</t>
  </si>
  <si>
    <t>BDE CPT</t>
  </si>
  <si>
    <t>BAMENO</t>
  </si>
  <si>
    <t>NUEVO CEIBOS</t>
  </si>
  <si>
    <t>CHILLANES</t>
  </si>
  <si>
    <t>DIKAPARE</t>
  </si>
  <si>
    <t>CONVENIO ESMERALDAS - MIDUVI</t>
  </si>
  <si>
    <t>CONVENIO CHUNCHI - MIDUVI</t>
  </si>
  <si>
    <t>02</t>
  </si>
  <si>
    <t>PICHINCHA</t>
  </si>
  <si>
    <t xml:space="preserve">Venta de Terrenos   </t>
  </si>
  <si>
    <t>Venta de Edificios Locales y Residencias</t>
  </si>
  <si>
    <t>Recuperación al Valor Agregado</t>
  </si>
  <si>
    <t>001</t>
  </si>
  <si>
    <t>003</t>
  </si>
  <si>
    <t>Gestionar los Fondos del Presupuesto General del Estado SALDO EN BANCOS</t>
  </si>
  <si>
    <t xml:space="preserve">Comercialización de lotes de terreno </t>
  </si>
  <si>
    <t>002</t>
  </si>
  <si>
    <t xml:space="preserve">DIRECCIÓN FINANCIERA </t>
  </si>
  <si>
    <t xml:space="preserve">Gestión Financiera </t>
  </si>
  <si>
    <t xml:space="preserve">DIRECCIÓN DE ESTUDIOS Y PROYECTOS </t>
  </si>
  <si>
    <t xml:space="preserve">DIRECCIÓN DE EJECUCIÓN DE PROYECTOS </t>
  </si>
  <si>
    <t xml:space="preserve">GERENCIA TÉCNICA </t>
  </si>
  <si>
    <t xml:space="preserve">SERVICIO / BIEN GESTIONADO </t>
  </si>
  <si>
    <t xml:space="preserve">PROCESO GESTIONADO </t>
  </si>
  <si>
    <t>ELABORACIÓN</t>
  </si>
  <si>
    <t>COMERCIALIZACIÓN</t>
  </si>
  <si>
    <t>LEVANTAMIENTO</t>
  </si>
  <si>
    <t>01</t>
  </si>
  <si>
    <t>COMUNICACIÓN</t>
  </si>
  <si>
    <t>04</t>
  </si>
  <si>
    <t>TÉCNICA</t>
  </si>
  <si>
    <t>07</t>
  </si>
  <si>
    <t>ADMINISTRACIÓN CENTRAL</t>
  </si>
  <si>
    <t>Incrementar los contratos de obra, fiscalización y administración</t>
  </si>
  <si>
    <t>Incrementar contratos de fideicomisos</t>
  </si>
  <si>
    <t>Mantener una adecuada ejecución presupuestaria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</si>
  <si>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</si>
  <si>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</si>
  <si>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</si>
  <si>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</si>
  <si>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</si>
  <si>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</si>
  <si>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</si>
  <si>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</si>
  <si>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</si>
  <si>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09</t>
  </si>
  <si>
    <t>IMBABURA</t>
  </si>
  <si>
    <t>10</t>
  </si>
  <si>
    <t>LOJA</t>
  </si>
  <si>
    <t>LOS RÍOS</t>
  </si>
  <si>
    <t>12</t>
  </si>
  <si>
    <t>MANABÍ</t>
  </si>
  <si>
    <t>13</t>
  </si>
  <si>
    <t>MORONA SANTIAGO</t>
  </si>
  <si>
    <t>NAPO</t>
  </si>
  <si>
    <t>15</t>
  </si>
  <si>
    <t>PASTAZA</t>
  </si>
  <si>
    <t>16</t>
  </si>
  <si>
    <t>TUNGURAHUA</t>
  </si>
  <si>
    <t>18</t>
  </si>
  <si>
    <t>ZAMORA CHINCHIPE</t>
  </si>
  <si>
    <t>GALÁPAGOS</t>
  </si>
  <si>
    <t>20</t>
  </si>
  <si>
    <t>SUCUMBÍOS</t>
  </si>
  <si>
    <t>21</t>
  </si>
  <si>
    <t>ORELLANA</t>
  </si>
  <si>
    <t>22</t>
  </si>
  <si>
    <t>SANTO DOMINGO DE LOS TSÁCHILAS</t>
  </si>
  <si>
    <t>23</t>
  </si>
  <si>
    <t>SANTA ELENA</t>
  </si>
  <si>
    <t>24</t>
  </si>
  <si>
    <t>PROYECTO</t>
  </si>
  <si>
    <t>NÓMINA</t>
  </si>
  <si>
    <t>codigo 2021 existente</t>
  </si>
  <si>
    <t>GASTO OPERATIVO</t>
  </si>
  <si>
    <t>PRESUPUESTO</t>
  </si>
  <si>
    <t>CONTABILIDAD</t>
  </si>
  <si>
    <t>TESORERÍA</t>
  </si>
  <si>
    <t>PLANIFICACIÓN</t>
  </si>
  <si>
    <t>SEGUIMIENTO</t>
  </si>
  <si>
    <t>PROCESOS</t>
  </si>
  <si>
    <t>PATROCINIO</t>
  </si>
  <si>
    <t xml:space="preserve">GESTIÓN ADMINISTRATIVA </t>
  </si>
  <si>
    <t>PROSECRETARÍA DE DIRECTORIO</t>
  </si>
  <si>
    <t>LOTES</t>
  </si>
  <si>
    <t>VIS VIP</t>
  </si>
  <si>
    <t>2018 VIVIENDAS</t>
  </si>
  <si>
    <t>CONVENIO MIDUVI 1A (2019)</t>
  </si>
  <si>
    <t>CONVENIO MIDUVI 1B</t>
  </si>
  <si>
    <t>CONVENIO MIDUVI CHILLANES</t>
  </si>
  <si>
    <t>CONVENIO MIDUVI ALDEA MÁGICA</t>
  </si>
  <si>
    <t>CONVENIO MIDUVI ZONA INTANGIBLE</t>
  </si>
  <si>
    <t>CONVENIO MIDUVI ACCESIBILIDAD PICOAZA</t>
  </si>
  <si>
    <t>CONVENIO PETROAMAZONAS DIKAPARE</t>
  </si>
  <si>
    <t>CONVENIO MIES MEJORES AÑOS</t>
  </si>
  <si>
    <t>CONVENIO MIDUVI NUEVO CEIBOS</t>
  </si>
  <si>
    <t>CONVENIO MIDUVI BEJUCO</t>
  </si>
  <si>
    <t>CONVENIO MIDUVI 1A (2020)</t>
  </si>
  <si>
    <t>CONVENIO MIDUVI CDB</t>
  </si>
  <si>
    <t>4334 VIVIENDAS</t>
  </si>
  <si>
    <t>CONVENIO MIDUVI CDB 2</t>
  </si>
  <si>
    <t xml:space="preserve">CONVENIO MIDUVI PILE </t>
  </si>
  <si>
    <t>PROYECTO DE INVERSIÓN GUAYAQUIL DE MIS AMORES</t>
  </si>
  <si>
    <t>AJUSTE TECHO PRESUPUESTO PRORROGADO</t>
  </si>
  <si>
    <t>APOYO TÉCNICO Y ADMINISTRACIÓN DE CONTRATOS DE LA GESTIÓN DE LA GERENCIA TÉCNICA DE PROYECTOS</t>
  </si>
  <si>
    <t>GESTIÓN DE DIRECTORIO</t>
  </si>
  <si>
    <t>codigo 22 nuevo</t>
  </si>
  <si>
    <t xml:space="preserve">DISEÑO DE MATERIAL GRÁFICO </t>
  </si>
  <si>
    <t>DIFUSIÓN INTERNA Y EXTERNA</t>
  </si>
  <si>
    <t xml:space="preserve">GESTIÓN DE EVENTOS </t>
  </si>
  <si>
    <t>CONVENIOS INTERINSTITUCIONALES</t>
  </si>
  <si>
    <t>ESTUDIOS TÉCNICOS TERRENO PROPIO</t>
  </si>
  <si>
    <t>ESTUDIOS TÉCNICOS URBANIZACIONES</t>
  </si>
  <si>
    <t>GESTIÓN PRECONTRACTUAL-FONDOS FISCALES</t>
  </si>
  <si>
    <t>GESTIÓN PRECONTRACTUAL-MULTILATERALES</t>
  </si>
  <si>
    <t>CRITERIOS TÉCNICOS</t>
  </si>
  <si>
    <t>DISEÑO DE MODELOS ASOCIATIVOS</t>
  </si>
  <si>
    <t>GESTIÓN DE FIDEICOMISOS</t>
  </si>
  <si>
    <t>SERVICIOS ESPECIALIZADOS</t>
  </si>
  <si>
    <t>LEVANTAMIENTO DE NECESIDADES - ESTUDIO DE FACTIBILIDAD</t>
  </si>
  <si>
    <t>COMERCIALIZACIÓN DE LOTES INDIVIDUALES, UNIDADES DE VIVIENDA Y OTROS EPCPT</t>
  </si>
  <si>
    <t>GESTIÓN DE TRANSPORTES</t>
  </si>
  <si>
    <t>MANEJO Y CONTROL DE BIENES E INVENTARIOS</t>
  </si>
  <si>
    <t>PLANIFICACIÓN Y EJECUCIÓN DE LA EVALUACIÓN DE DESEMPEÑO</t>
  </si>
  <si>
    <t>SELECCIÓN Y CONTRATACIÓN DE PERSONAL</t>
  </si>
  <si>
    <t>CONTRATACIÓN CIVIL POR SERVICIOS PROFESIONALES</t>
  </si>
  <si>
    <t>VINCULACIÓN E INDUCCIÓN AL PERSONAL</t>
  </si>
  <si>
    <t>DESVINCULACIÓN DE SERVIDORES PÚBLICOS</t>
  </si>
  <si>
    <t>SOPORTE</t>
  </si>
  <si>
    <t>INFRAESTRUCTURA</t>
  </si>
  <si>
    <t>GESTIÓN DE SEGURIDAD DE LA INFORMACIÓN</t>
  </si>
  <si>
    <t>MANEJO DE ARCHIVO INSTITUCIONAL</t>
  </si>
  <si>
    <t>PLANIFICACIÓN DE CONTRATACIÓN</t>
  </si>
  <si>
    <t>PROCESO DE GIRO ESPECÍFICO DEL NEGOCIO</t>
  </si>
  <si>
    <t>CONTRATACIÓN PÚBLICA</t>
  </si>
  <si>
    <t>TRANSFERENCIA DE DOMINIO</t>
  </si>
  <si>
    <t>GESTIÓN ADMINISTRATIVA JURÍDICA</t>
  </si>
  <si>
    <t>PLANIFICACIÓN OPERATIVA</t>
  </si>
  <si>
    <t>PLANIFICACIÓN INVERSIÓN</t>
  </si>
  <si>
    <t>REFORMA PLANIFICACIÓN OPERATIVA</t>
  </si>
  <si>
    <t>REFORMA PLANIFICACIÓN INVERSIÓN</t>
  </si>
  <si>
    <t>SEGUIMIENTO Y EVALUACIÓN PLANIFICACIÓN OPERATIVA</t>
  </si>
  <si>
    <t>SEGUIMIENTO Y EVALUACIÓN PLANIFICACIÓN INVERSIÓN</t>
  </si>
  <si>
    <t>REPORTES A ENTIDADES DE CONTROL</t>
  </si>
  <si>
    <t>RENDICIÓN DE CUENTAS INSTITUCIONAL</t>
  </si>
  <si>
    <t>GESTIÓN DE PROCESOS</t>
  </si>
  <si>
    <t>GESTIÓN DE SERVICIOS</t>
  </si>
  <si>
    <t>GESTIÓN DE CALIDAD</t>
  </si>
  <si>
    <t>ATENCIÓN MÉDICA INTERNA EMPLEADOS</t>
  </si>
  <si>
    <t>SUBSISTEMA DE CONTROL DE ASISTENCIA</t>
  </si>
  <si>
    <t>CONVENIO MIDUVI CHUNCHI</t>
  </si>
  <si>
    <t>SERVICIOS INSTITUCIONALES</t>
  </si>
  <si>
    <t>VIVIENDA EN LAS EMERGENCIAS SUSCITADAS A NIVEL NACIONAL A TRAVÉS DE INCENTIVOS PARA REPARACIÓN DE VIVIENDAS RECUPERABLES Y CONSTRUCCIÓN DE VIVIENDA NUEVA</t>
  </si>
  <si>
    <t>CONVENIO MIDUVI 1B 2021</t>
  </si>
  <si>
    <t>FUENTE DE FINANCIAMIENTO</t>
  </si>
  <si>
    <t>codigos 2023</t>
  </si>
  <si>
    <t>Recursos Fiscales generados por las Instituciones</t>
  </si>
  <si>
    <t>Anticipos de Ejercicios Anteriores</t>
  </si>
  <si>
    <t>BDE</t>
  </si>
  <si>
    <t>BID</t>
  </si>
  <si>
    <t>AFD</t>
  </si>
  <si>
    <t>FISCALES</t>
  </si>
  <si>
    <t>CDB</t>
  </si>
  <si>
    <t>LOTES VENDIDOS</t>
  </si>
  <si>
    <t>Incrementar los ingresos a través de comercialización de los bienes de la empresa</t>
  </si>
  <si>
    <t>Fondos del Presupuesto General del Estado SALDO EN BANCOS</t>
  </si>
  <si>
    <t>Comercialización de viviendas</t>
  </si>
  <si>
    <t>VIVIENDAS VENDIDAS</t>
  </si>
  <si>
    <t>100</t>
  </si>
  <si>
    <t>Convenios legalmente Suscritos</t>
  </si>
  <si>
    <t>ADMINISTRADOR DE CONVENIO</t>
  </si>
  <si>
    <t>INGRESOS</t>
  </si>
  <si>
    <t xml:space="preserve">RECURSOS FISCAL </t>
  </si>
  <si>
    <t>RECURSOS FISCALES GENERADOS POR LAS INSTITUCIONES</t>
  </si>
  <si>
    <t xml:space="preserve">INGRESOS DE CONVENIOS </t>
  </si>
  <si>
    <t>RECUPERACIÓN DE IVA</t>
  </si>
  <si>
    <t xml:space="preserve">RECUPERACIÓN </t>
  </si>
  <si>
    <t>OTROS INGRESOS</t>
  </si>
  <si>
    <t>101</t>
  </si>
  <si>
    <t>Otros ingresos</t>
  </si>
  <si>
    <t>Gestión Administrativa, Bienes e inventarios</t>
  </si>
  <si>
    <t>Mobiliarios</t>
  </si>
  <si>
    <t>DIRECCIÓN ADMINISTRATIVA</t>
  </si>
  <si>
    <t>BIENES PAGADOS</t>
  </si>
  <si>
    <t xml:space="preserve">CONVENIO PUCAYACU </t>
  </si>
  <si>
    <t>102</t>
  </si>
  <si>
    <t>CONVENIO PUCAYACU (065-22)</t>
  </si>
  <si>
    <t>104</t>
  </si>
  <si>
    <t>CONVENIO CHONE</t>
  </si>
  <si>
    <t>CONVENIO 025-22 (INFANCIA CON FUTURO - KIT DE SANEAMIENTOS)</t>
  </si>
  <si>
    <t>105</t>
  </si>
  <si>
    <t>CONVENIO MIRA</t>
  </si>
  <si>
    <t>PASAJE</t>
  </si>
  <si>
    <t>GUABO</t>
  </si>
  <si>
    <t>109</t>
  </si>
  <si>
    <t>CONVENIO ALAUSÍ</t>
  </si>
  <si>
    <t>108</t>
  </si>
  <si>
    <t>CONVENIO GUABO</t>
  </si>
  <si>
    <t>107</t>
  </si>
  <si>
    <t>CONVENIO PASAJE</t>
  </si>
  <si>
    <t>106</t>
  </si>
  <si>
    <t>110</t>
  </si>
  <si>
    <t>CONVENIO MIDUVI 1B 2023</t>
  </si>
  <si>
    <t>COMERCIALIZACIÓN DE LOTES INDIVIDUALES.</t>
  </si>
  <si>
    <t>ELABORADO POR:</t>
  </si>
  <si>
    <t>111</t>
  </si>
  <si>
    <t>Total general</t>
  </si>
  <si>
    <t>Suma de FEB</t>
  </si>
  <si>
    <t>Suma de MAR</t>
  </si>
  <si>
    <t>Suma de ABR</t>
  </si>
  <si>
    <t>Suma de MAY</t>
  </si>
  <si>
    <t>Suma de JUN</t>
  </si>
  <si>
    <t>Suma de JUL</t>
  </si>
  <si>
    <t>Suma de AGO</t>
  </si>
  <si>
    <t>Suma de SEP</t>
  </si>
  <si>
    <t>Suma de OCT</t>
  </si>
  <si>
    <t>Suma de NOV</t>
  </si>
  <si>
    <t>Suma de DIC</t>
  </si>
  <si>
    <t>REGULARIZACIÓN DE CONVENIOS</t>
  </si>
  <si>
    <t>CONVENIO MIDUVI 1B 2023 ( Convenio 069-2023 , BABA Y ARCHIDONA)</t>
  </si>
  <si>
    <t>ANTICIPOS DE EJERCICIOS ANTERIORES</t>
  </si>
  <si>
    <t>005</t>
  </si>
  <si>
    <t>004</t>
  </si>
  <si>
    <t>CÓD OEE</t>
  </si>
  <si>
    <t>CÓD PROG</t>
  </si>
  <si>
    <t>CÓD PROV</t>
  </si>
  <si>
    <t>CÓD PROY</t>
  </si>
  <si>
    <t>CÓD INTER</t>
  </si>
  <si>
    <t>CÓD FTE</t>
  </si>
  <si>
    <t>015</t>
  </si>
  <si>
    <t>099</t>
  </si>
  <si>
    <t>096</t>
  </si>
  <si>
    <t>093</t>
  </si>
  <si>
    <t>091</t>
  </si>
  <si>
    <t>049</t>
  </si>
  <si>
    <t>053</t>
  </si>
  <si>
    <t>051</t>
  </si>
  <si>
    <t>094</t>
  </si>
  <si>
    <t>048</t>
  </si>
  <si>
    <t>029</t>
  </si>
  <si>
    <t>028</t>
  </si>
  <si>
    <t>025</t>
  </si>
  <si>
    <t>027</t>
  </si>
  <si>
    <t>026</t>
  </si>
  <si>
    <t>024</t>
  </si>
  <si>
    <t>023</t>
  </si>
  <si>
    <t>022</t>
  </si>
  <si>
    <t>021</t>
  </si>
  <si>
    <t>020</t>
  </si>
  <si>
    <t>019</t>
  </si>
  <si>
    <t>018</t>
  </si>
  <si>
    <t>017</t>
  </si>
  <si>
    <t>016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</si>
  <si>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</si>
  <si>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</si>
  <si>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</si>
  <si>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</si>
  <si>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</si>
  <si>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</si>
  <si>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</si>
  <si>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</si>
  <si>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</si>
  <si>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</si>
  <si>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</si>
  <si>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</si>
  <si>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</si>
  <si>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</si>
  <si>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</si>
  <si>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</si>
  <si>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</si>
  <si>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</si>
  <si>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</si>
  <si>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</si>
  <si>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</si>
  <si>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</si>
  <si>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</si>
  <si>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</si>
  <si>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</si>
  <si>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</si>
  <si>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</si>
  <si>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050</t>
  </si>
  <si>
    <t>052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</si>
  <si>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</si>
  <si>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</si>
  <si>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</si>
  <si>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</si>
  <si>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</si>
  <si>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</si>
  <si>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</si>
  <si>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</si>
  <si>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</si>
  <si>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</si>
  <si>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</si>
  <si>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</si>
  <si>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</si>
  <si>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</si>
  <si>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</si>
  <si>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</si>
  <si>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</si>
  <si>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</si>
  <si>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</si>
  <si>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</si>
  <si>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</si>
  <si>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</si>
  <si>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</si>
  <si>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</si>
  <si>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</si>
  <si>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</si>
  <si>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</si>
  <si>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</si>
  <si>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</si>
  <si>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</si>
  <si>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</si>
  <si>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</si>
  <si>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</si>
  <si>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</si>
  <si>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</si>
  <si>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</si>
  <si>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</si>
  <si>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092</t>
  </si>
  <si>
    <t>095</t>
  </si>
  <si>
    <t>097</t>
  </si>
  <si>
    <t>098</t>
  </si>
  <si>
    <t>998</t>
  </si>
  <si>
    <t>Estado Seguimiento CGPGE</t>
  </si>
  <si>
    <t>Fecha reporte</t>
  </si>
  <si>
    <t>CÓD UNIFICADO Fórmula</t>
  </si>
  <si>
    <t>Partida</t>
  </si>
  <si>
    <t>CÓD UNIFICADO</t>
  </si>
  <si>
    <t>CONVENIO 1A AFD 2024</t>
  </si>
  <si>
    <t>113</t>
  </si>
  <si>
    <t>CONVENIO GUAYAQUIL DE MIS AMORES OBRAS DE SANEAMIENTO</t>
  </si>
  <si>
    <t>114</t>
  </si>
  <si>
    <t>GESTIÓN ADMINISTRATIVA JURÍDICA DE FIDEICOMISOS</t>
  </si>
  <si>
    <t>CONVENIO MIDUVI 1A BID (2022) NUEVO PLAN DE VIVIENDA MACRO</t>
  </si>
  <si>
    <t>AL VALOR AGREGADO</t>
  </si>
  <si>
    <t>INTERESES PAGADOS POR PRIMAS DE SEGURO DE SALDOS Y DESGRAVAMEN</t>
  </si>
  <si>
    <t>DE FONDOS DEL PRESUPUESTO GENERAL DEL ESTADO SALDO EN BANCOS</t>
  </si>
  <si>
    <t>DE CUENTAS POR COBRAR FLUJO DE LIQUIDEZ MEF</t>
  </si>
  <si>
    <t>SEGURIDAD Y SALUD OCUPACIONAL</t>
  </si>
  <si>
    <t>103</t>
  </si>
  <si>
    <t>ALIANZA Y NEGOCIOS</t>
  </si>
  <si>
    <t>112</t>
  </si>
  <si>
    <t>EJECUCIÓN DE GARANTÍAS</t>
  </si>
  <si>
    <t>Recursos Fiscales</t>
  </si>
  <si>
    <t>MONTO 2025 PROGRAMADO</t>
  </si>
  <si>
    <t>CÓD FINA</t>
  </si>
  <si>
    <t>PRESUPUESTO 2025</t>
  </si>
  <si>
    <t>CÓD GES</t>
  </si>
  <si>
    <t>CÓD ACC</t>
  </si>
  <si>
    <t>GESTIÓN DE COMERCIALIZACIÓN</t>
  </si>
  <si>
    <t>FINANCIAMIENTO</t>
  </si>
  <si>
    <t xml:space="preserve">COMERCIALIZACIÓN DE UNIDADES DE VIVIENDA Y OTROS </t>
  </si>
  <si>
    <t>PLAN OPERATIVO ANUAL DE INGRESOS 2025</t>
  </si>
  <si>
    <t>EMPRESA PÚBLICA DE VIVIENDA Y DESARROLLO URBANO EP. (VDUEP)</t>
  </si>
  <si>
    <t>REVISADO POR:</t>
  </si>
  <si>
    <t>APROBADO POR:</t>
  </si>
  <si>
    <t>Ejecución de Garantías</t>
  </si>
  <si>
    <t>Multas por incumplimiento de Contratos</t>
  </si>
  <si>
    <t>PERIODO DE EJECUCIÓN 2025</t>
  </si>
  <si>
    <t>17/4/2024
05022025 Decr 140183,83</t>
  </si>
  <si>
    <t>ENE2</t>
  </si>
  <si>
    <t>FEB2</t>
  </si>
  <si>
    <t>MAR2</t>
  </si>
  <si>
    <t>ABR2</t>
  </si>
  <si>
    <t>MAY2</t>
  </si>
  <si>
    <t>JUN2</t>
  </si>
  <si>
    <t>JUL2</t>
  </si>
  <si>
    <t>AGO2</t>
  </si>
  <si>
    <t>SEP2</t>
  </si>
  <si>
    <t>OCT2</t>
  </si>
  <si>
    <t>NOV2</t>
  </si>
  <si>
    <t>DIC2</t>
  </si>
  <si>
    <t>Estudios de suelos</t>
  </si>
  <si>
    <t>ESTUDIOS</t>
  </si>
  <si>
    <t>GESTIÓN DE ALIANZAS Y NEGOCIOS</t>
  </si>
  <si>
    <t>115</t>
  </si>
  <si>
    <t>CONVENIO ECHAENDIA</t>
  </si>
  <si>
    <t>116</t>
  </si>
  <si>
    <t>CONVENIO PIÑAS</t>
  </si>
  <si>
    <t>PROYECTOS DE VIVIENDA Y OTROS, ASIGNADOS A LA GERENCIA TÉCNICA DE PROYECTOS</t>
  </si>
  <si>
    <t>De Fondos del Presupuesto General del Estado SALDO EN BANCOS</t>
  </si>
  <si>
    <t>De anticipos por Devengar de Ejercicios Anteriores de Gobiernos Autónomos Descentralizados y Empresas Públicas - Construcción de Obras.</t>
  </si>
  <si>
    <t>GESTIÓN TÉCNICA DE TALENTO HUMANO</t>
  </si>
  <si>
    <t>SEGUIMIENTO Y EVALUACIÓN PLANIFICACIÓN ESTRATÉGICA</t>
  </si>
  <si>
    <t>EJECUCIÓN, ADMINISTRACIÓN Y FISCALIZACIÓN DE PROYECTOS DE INVERSIÓN SOCIAL - INGENIERÍA, PROCURA Y CONSTRUCCIÓN – IPC TERRENO PROPIO DEL BENEFICIARIO”</t>
  </si>
  <si>
    <t>EJECUCIÓN, ADMINISTRACIÓN Y FISCALIZACIÓN DE PROYECTOS DE INVERSIÓN SOCIAL - INGENIERÍA, PROCURA Y CONSTRUCCIÓN – IPC URBANIZACIONES”</t>
  </si>
  <si>
    <t>GESTIÓN DE ALIANZAS ESTRATÉGICAS</t>
  </si>
  <si>
    <t>PLANIFICACIÓN Y EJECUCIÓN DE LA FORMACIÓN Y CAPACITACIÓN</t>
  </si>
  <si>
    <t>PROCESO PARA PROCEDIMIENTOS DE RÉGIMEN COMÚN</t>
  </si>
  <si>
    <t>PROCESO PARA PROCEDIMIENTOS DE RÉGIMEN ESPECIAL</t>
  </si>
  <si>
    <t>PLANIFICACIÓN ESTRATÉGICA</t>
  </si>
  <si>
    <t>REFORMA PLANIFICACIÓN ESTRATÉGICA</t>
  </si>
  <si>
    <t>GESTIÓN COMPRAS PUBLICAS</t>
  </si>
  <si>
    <t>ALAUSÍ</t>
  </si>
  <si>
    <t>Consultorías</t>
  </si>
  <si>
    <t>Anticipos por Devengar de Ejercicios Anteriores de Gobiernos Autónomos Descentralizados y Empresas Públicas - Compra de Bienes y/o Servicios</t>
  </si>
  <si>
    <t>Elaborar anticipos por Devengar de Ejercicios Anteriores de Gobiernos Autónomos Descentralizados y Empresas Públicas - Compra de Bienes y/o Servicios</t>
  </si>
  <si>
    <t>Anticipos por Devengar de Ejercicios Anteriores de Gobiernos Autónomos Descentralizados y Empresas Públicas - Construcción de Obras</t>
  </si>
  <si>
    <t>De anticipos por Devengar de Ejercicios Anteriores de Gobiernos Autónomos Descentralizados y Empresas Públicas - Construcción de Obras</t>
  </si>
  <si>
    <t xml:space="preserve">Ingresos de los recursos del convenio </t>
  </si>
  <si>
    <t>CÓD UNI RESP</t>
  </si>
  <si>
    <t>GESTIÓN DE ALIANZAS ESTRATEGICAS</t>
  </si>
  <si>
    <t>Incrementar el margen de rentabilidad</t>
  </si>
  <si>
    <t>Suma de MONTO 2025 PROGRAMADO</t>
  </si>
  <si>
    <t>370101</t>
  </si>
  <si>
    <t>DIRECCIÓN DE PATROCINIO Y TRANSFERENCIA DE DOMINIO</t>
  </si>
  <si>
    <t>DIRECCIÓN FINANCIERA</t>
  </si>
  <si>
    <t>GESTIÓN DE TICS</t>
  </si>
  <si>
    <t>GESTIÓN INTERNA DE ARCHIVO</t>
  </si>
  <si>
    <t>DIRECCIÓN DE ASESORÍA JURÍDICA Y FIDEICOMISOS</t>
  </si>
  <si>
    <t>DIRECCIÓN DE CONTRATACIÓN PÚBLICA</t>
  </si>
  <si>
    <t>DIRECCIÓN DE EJECUCIÓN Y CONTROL DE PROYECTOS</t>
  </si>
  <si>
    <t>DIRECCIÓN DE INVERSIÓN Y NEGOCIOS</t>
  </si>
  <si>
    <t>DIRECCIÓN DE MARKETING Y COMERCIALIZACIÓN</t>
  </si>
  <si>
    <t>DIRECCIÓN DE PLANIFICACIÓN DE PROYECTOS</t>
  </si>
  <si>
    <t>GESTIÓN DE COMUNICACIÓN</t>
  </si>
  <si>
    <t>GESTIÓN DE PLANIFICACIÓN Y SEGUIMIENTO</t>
  </si>
  <si>
    <t>23/07/2025 Incr 4480584,18</t>
  </si>
  <si>
    <t>Depósito del anticipo no amortizado - por terminación de contrato mutuo acuerdo</t>
  </si>
  <si>
    <t>280111</t>
  </si>
  <si>
    <t>Ingreso por cesión de derechos fiduciarios</t>
  </si>
  <si>
    <t>Ingresos de los recursos del Contrato de Alianzas Estratégicas</t>
  </si>
  <si>
    <t>INGRESOS POR LA UTILIDAD EN LA VENTA DE BIENES INMUEBLES</t>
  </si>
  <si>
    <t>170502</t>
  </si>
  <si>
    <t>13/08/2025 Incr 6917,37</t>
  </si>
  <si>
    <t>17/4/2024
19/08/2025 Decr 3768798,60</t>
  </si>
  <si>
    <t>24/7/2025
29/08/2025 Decr 110029,60</t>
  </si>
  <si>
    <t>17/4/2024
24/07/2025 Decr 110029,60
29/08/2025 Incre 110029,60</t>
  </si>
  <si>
    <t>Ingreso por Ejecución de Pólizas de Garantías</t>
  </si>
  <si>
    <t xml:space="preserve">Ejecución de Pólizas por Contratos de Alianzas Estratégicas </t>
  </si>
  <si>
    <t>INGRESOS POR EJECUCIÓN DE PÓLIZAS DE GARANTÍAS</t>
  </si>
  <si>
    <t>190101</t>
  </si>
  <si>
    <t>17/4/2024
28/07/2025 Decr 205000,00
13/08/2025 Decr 20540,95
07/11/2025 Decr 102.700,00</t>
  </si>
  <si>
    <t>17/4/2024
07/07/2025 Decr 94.762,17</t>
  </si>
  <si>
    <t>17/4/2024
12/11/2025 Decr 630.743,22</t>
  </si>
  <si>
    <t>17/4/2024
12/11/2025 Decr 551.321,84</t>
  </si>
  <si>
    <t>17/4/2024
12/11/2025 Decr 71.786,70</t>
  </si>
  <si>
    <t>17/4/2024
12/11/2025 Decr 915.618,48</t>
  </si>
  <si>
    <t>17/4/2024
23/07/2025 Decr 480584,18
12/11/2025 Decr 1.112.442,75</t>
  </si>
  <si>
    <t>117</t>
  </si>
  <si>
    <t>118</t>
  </si>
  <si>
    <t>119</t>
  </si>
  <si>
    <t>120</t>
  </si>
  <si>
    <t>CONVENIO MANTA 013-2025</t>
  </si>
  <si>
    <t>CONVENIO CELICA 012-2025</t>
  </si>
  <si>
    <t>CONVENIO PORTOVIEJO 011-2025</t>
  </si>
  <si>
    <t>CONVENIO ABU DABI 032-2025</t>
  </si>
  <si>
    <t>Reforma Nro. 13</t>
  </si>
  <si>
    <t>121</t>
  </si>
  <si>
    <t>CONVENIO UPSDT</t>
  </si>
  <si>
    <t>050217120001002.28.01.11.00.002.000</t>
  </si>
  <si>
    <t>050217121001002.28.01.11.00.002.000</t>
  </si>
  <si>
    <t>17/4/2024
27/02/2025 Decr 1754835,31
12/11/2025 Decr 2.103.173,81
18/12/2025 Decr 5638691,00</t>
  </si>
  <si>
    <t>Corte: 18/12/2025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</si>
</sst>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&quot;$&quot;#,##0.00"/>
    <numFmt numFmtId="165" formatCode="dd/mm/yyyy;@"/>
    <numFmt numFmtId="166" formatCode="0.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Abadi"/>
      <family val="2"/>
    </font>
    <font>
      <sz val="9"/>
      <color theme="1"/>
      <name val="Abadi"/>
      <family val="2"/>
    </font>
    <font>
      <sz val="11"/>
      <color indexed="8"/>
      <name val="Calibri"/>
      <family val="2"/>
    </font>
    <font>
      <sz val="20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50"/>
        <bgColor theme="4"/>
      </patternFill>
    </fill>
    <fill>
      <patternFill patternType="solid">
        <fgColor rgb="FF00B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2" fillId="0" borderId="0"/>
  </cellStyleXfs>
  <cellXfs count="14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left"/>
    </xf>
    <xf numFmtId="43" fontId="0" fillId="0" borderId="0" xfId="1" applyFont="1"/>
    <xf numFmtId="43" fontId="0" fillId="0" borderId="0" xfId="1" applyFont="1" applyAlignment="1">
      <alignment vertical="center"/>
    </xf>
    <xf numFmtId="0" fontId="14" fillId="0" borderId="10" xfId="0" applyFont="1" applyBorder="1" applyAlignment="1">
      <alignment vertical="center" wrapText="1"/>
    </xf>
    <xf numFmtId="49" fontId="14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4" fillId="4" borderId="12" xfId="0" applyFont="1" applyFill="1" applyBorder="1" applyAlignment="1">
      <alignment vertical="center" wrapText="1"/>
    </xf>
    <xf numFmtId="49" fontId="14" fillId="4" borderId="13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3" fontId="16" fillId="0" borderId="0" xfId="1" applyFont="1" applyAlignment="1">
      <alignment horizontal="center" vertical="center"/>
    </xf>
    <xf numFmtId="0" fontId="14" fillId="4" borderId="0" xfId="0" applyFont="1" applyFill="1" applyAlignment="1">
      <alignment vertical="center" wrapText="1"/>
    </xf>
    <xf numFmtId="49" fontId="14" fillId="4" borderId="0" xfId="0" applyNumberFormat="1" applyFont="1" applyFill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43" fontId="0" fillId="0" borderId="0" xfId="1" applyFont="1" applyAlignment="1">
      <alignment wrapText="1"/>
    </xf>
    <xf numFmtId="16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164" fontId="17" fillId="0" borderId="0" xfId="0" applyNumberFormat="1" applyFont="1" applyAlignment="1">
      <alignment vertical="center"/>
    </xf>
    <xf numFmtId="0" fontId="10" fillId="4" borderId="0" xfId="0" applyFont="1" applyFill="1" applyAlignment="1">
      <alignment vertical="center"/>
    </xf>
    <xf numFmtId="43" fontId="0" fillId="0" borderId="0" xfId="0" applyNumberFormat="1" applyAlignment="1">
      <alignment vertical="center"/>
    </xf>
    <xf numFmtId="43" fontId="16" fillId="0" borderId="0" xfId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indent="1"/>
    </xf>
    <xf numFmtId="0" fontId="13" fillId="0" borderId="19" xfId="0" applyFont="1" applyBorder="1" applyAlignment="1">
      <alignment vertical="center"/>
    </xf>
    <xf numFmtId="49" fontId="13" fillId="0" borderId="21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0" fontId="5" fillId="2" borderId="8" xfId="0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16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164" fontId="11" fillId="0" borderId="14" xfId="0" applyNumberFormat="1" applyFont="1" applyBorder="1" applyAlignment="1">
      <alignment horizontal="center" vertical="center"/>
    </xf>
    <xf numFmtId="164" fontId="13" fillId="0" borderId="19" xfId="0" applyNumberFormat="1" applyFont="1" applyBorder="1" applyAlignment="1">
      <alignment horizontal="center" vertical="center"/>
    </xf>
    <xf numFmtId="164" fontId="13" fillId="0" borderId="15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0" fillId="0" borderId="0" xfId="0" pivotButton="1"/>
    <xf numFmtId="0" fontId="17" fillId="0" borderId="0" xfId="0" applyFont="1" applyAlignment="1">
      <alignment horizontal="left" vertical="center"/>
    </xf>
    <xf numFmtId="49" fontId="5" fillId="2" borderId="22" xfId="0" applyNumberFormat="1" applyFont="1" applyFill="1" applyBorder="1" applyAlignment="1">
      <alignment vertical="center"/>
    </xf>
    <xf numFmtId="49" fontId="12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43" fontId="13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vertical="center" wrapText="1"/>
    </xf>
    <xf numFmtId="165" fontId="18" fillId="0" borderId="9" xfId="0" applyNumberFormat="1" applyFont="1" applyBorder="1" applyAlignment="1">
      <alignment vertical="center"/>
    </xf>
    <xf numFmtId="165" fontId="18" fillId="0" borderId="1" xfId="0" applyNumberFormat="1" applyFont="1" applyBorder="1" applyAlignment="1">
      <alignment vertical="center"/>
    </xf>
    <xf numFmtId="43" fontId="15" fillId="3" borderId="7" xfId="1" applyFont="1" applyFill="1" applyBorder="1" applyAlignment="1">
      <alignment horizontal="center" vertical="center"/>
    </xf>
    <xf numFmtId="4" fontId="18" fillId="0" borderId="9" xfId="0" applyNumberFormat="1" applyFont="1" applyBorder="1" applyAlignment="1">
      <alignment vertical="center"/>
    </xf>
    <xf numFmtId="49" fontId="18" fillId="0" borderId="15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vertical="center"/>
    </xf>
    <xf numFmtId="49" fontId="18" fillId="0" borderId="9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vertical="center"/>
    </xf>
    <xf numFmtId="49" fontId="19" fillId="0" borderId="9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vertical="center"/>
    </xf>
    <xf numFmtId="43" fontId="19" fillId="0" borderId="20" xfId="1" applyFont="1" applyBorder="1" applyAlignment="1">
      <alignment horizontal="center" vertical="center"/>
    </xf>
    <xf numFmtId="49" fontId="21" fillId="0" borderId="9" xfId="0" applyNumberFormat="1" applyFont="1" applyBorder="1" applyAlignment="1">
      <alignment horizontal="center" vertical="center"/>
    </xf>
    <xf numFmtId="43" fontId="18" fillId="0" borderId="9" xfId="1" applyFont="1" applyBorder="1" applyAlignment="1">
      <alignment vertical="center"/>
    </xf>
    <xf numFmtId="49" fontId="18" fillId="0" borderId="3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49" fontId="21" fillId="0" borderId="1" xfId="0" applyNumberFormat="1" applyFont="1" applyBorder="1" applyAlignment="1">
      <alignment horizontal="center" vertical="center"/>
    </xf>
    <xf numFmtId="43" fontId="18" fillId="0" borderId="1" xfId="1" applyFont="1" applyBorder="1" applyAlignment="1">
      <alignment vertical="center"/>
    </xf>
    <xf numFmtId="4" fontId="18" fillId="0" borderId="1" xfId="0" applyNumberFormat="1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43" fontId="18" fillId="0" borderId="3" xfId="1" applyFont="1" applyBorder="1" applyAlignment="1">
      <alignment vertical="center"/>
    </xf>
    <xf numFmtId="43" fontId="19" fillId="0" borderId="2" xfId="1" applyFont="1" applyBorder="1" applyAlignment="1">
      <alignment horizontal="center" vertical="center"/>
    </xf>
    <xf numFmtId="9" fontId="18" fillId="0" borderId="1" xfId="0" applyNumberFormat="1" applyFont="1" applyBorder="1" applyAlignment="1">
      <alignment horizontal="center" vertical="center"/>
    </xf>
    <xf numFmtId="43" fontId="19" fillId="0" borderId="1" xfId="1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43" fontId="18" fillId="0" borderId="14" xfId="1" applyFont="1" applyBorder="1" applyAlignment="1">
      <alignment vertical="center"/>
    </xf>
    <xf numFmtId="43" fontId="18" fillId="0" borderId="8" xfId="1" applyFont="1" applyBorder="1" applyAlignment="1">
      <alignment vertical="center"/>
    </xf>
    <xf numFmtId="164" fontId="24" fillId="0" borderId="1" xfId="0" applyNumberFormat="1" applyFont="1" applyBorder="1" applyAlignment="1">
      <alignment horizontal="center" vertical="center" wrapText="1"/>
    </xf>
    <xf numFmtId="49" fontId="23" fillId="6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horizontal="center" vertical="center" wrapText="1"/>
    </xf>
    <xf numFmtId="49" fontId="15" fillId="6" borderId="1" xfId="0" applyNumberFormat="1" applyFont="1" applyFill="1" applyBorder="1" applyAlignment="1">
      <alignment horizontal="center" vertical="center" wrapText="1"/>
    </xf>
    <xf numFmtId="165" fontId="25" fillId="6" borderId="1" xfId="0" applyNumberFormat="1" applyFont="1" applyFill="1" applyBorder="1" applyAlignment="1">
      <alignment horizontal="center" vertical="center" wrapText="1"/>
    </xf>
    <xf numFmtId="49" fontId="25" fillId="6" borderId="1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43" fontId="19" fillId="0" borderId="20" xfId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18" fillId="0" borderId="1" xfId="1" applyNumberFormat="1" applyFont="1" applyBorder="1" applyAlignment="1">
      <alignment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 xr:uid="{F440E8DB-F251-4F4F-8400-3A761D3519CB}"/>
  </cellStyles>
  <dxfs count="143">
    <dxf>
      <numFmt numFmtId="164" formatCode="&quot;$&quot;#,##0.00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ont>
        <sz val="8"/>
      </font>
    </dxf>
    <dxf>
      <alignment horizontal="center"/>
    </dxf>
    <dxf>
      <alignment vertical="center"/>
    </dxf>
    <dxf>
      <numFmt numFmtId="164" formatCode="&quot;$&quot;#,##0.00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vertical="center"/>
    </dxf>
    <dxf>
      <font>
        <sz val="8"/>
      </font>
    </dxf>
    <dxf>
      <alignment horizontal="center"/>
    </dxf>
    <dxf>
      <alignment vertical="center"/>
    </dxf>
    <dxf>
      <font>
        <sz val="8"/>
      </font>
    </dxf>
    <dxf>
      <alignment wrapText="0"/>
    </dxf>
    <dxf>
      <numFmt numFmtId="164" formatCode="&quot;$&quot;#,##0.00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ont>
        <sz val="8"/>
      </font>
    </dxf>
    <dxf>
      <alignment vertical="center"/>
    </dxf>
    <dxf>
      <font>
        <color indexed="8"/>
      </font>
      <numFmt numFmtId="30" formatCode="@"/>
      <alignment horizontal="center" vertical="center" textRotation="0" wrapText="0" indent="0" justifyLastLine="0" shrinkToFit="0" readingOrder="0"/>
    </dxf>
    <dxf>
      <font>
        <color indexed="8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left" vertical="center" textRotation="0" wrapText="1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numFmt numFmtId="165" formatCode="dd/mm/yyyy;@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numFmt numFmtId="35" formatCode="_ * #,##0.00_ ;_ * \-#,##0.00_ ;_ * &quot;-&quot;??_ ;_ @_ 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</font>
      <alignment horizontal="general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vertical="center"/>
    </dxf>
    <dxf>
      <font>
        <sz val="8"/>
      </font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numFmt numFmtId="164" formatCode="&quot;$&quot;#,##0.00"/>
    </dxf>
    <dxf>
      <alignment wrapText="0"/>
    </dxf>
    <dxf>
      <font>
        <sz val="8"/>
      </font>
    </dxf>
    <dxf>
      <alignment vertical="center"/>
    </dxf>
    <dxf>
      <alignment horizontal="center"/>
    </dxf>
    <dxf>
      <font>
        <sz val="8"/>
      </font>
    </dxf>
    <dxf>
      <alignment vertical="center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numFmt numFmtId="164" formatCode="&quot;$&quot;#,##0.00"/>
    </dxf>
    <dxf>
      <alignment vertical="center"/>
    </dxf>
    <dxf>
      <alignment horizontal="center"/>
    </dxf>
    <dxf>
      <font>
        <sz val="8"/>
      </font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numFmt numFmtId="164" formatCode="&quot;$&quot;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84137</xdr:colOff>
      <xdr:row>33</xdr:row>
      <xdr:rowOff>18256</xdr:rowOff>
    </xdr:from>
    <xdr:to>
      <xdr:col>1</xdr:col>
      <xdr:colOff>464344</xdr:colOff>
      <xdr:row>46</xdr:row>
      <xdr:rowOff>50799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ÓD PROY">
              <a:extLst>
                <a:ext uri="{FF2B5EF4-FFF2-40B4-BE49-F238E27FC236}">
                  <a16:creationId xmlns:a16="http://schemas.microsoft.com/office/drawing/2014/main" id="{494D737D-CB77-D14B-DBC3-8168FD3E9D2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 PROY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312" y="5911850"/>
              <a:ext cx="1142207" cy="23510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C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rgio Modesto Correoso Coello" refreshedDate="46009.632960648145" createdVersion="6" refreshedVersion="8" minRefreshableVersion="3" recordCount="82" xr:uid="{03B863A3-C0BD-4320-BEFB-ED8B8552C53D}">
  <cacheSource type="worksheet">
    <worksheetSource name="TablaPOAIngresos"/>
  </cacheSource>
  <cacheFields count="54">
    <cacheField name="CÓD UNIFICADO" numFmtId="4">
      <sharedItems/>
    </cacheField>
    <cacheField name="CÓD GES" numFmtId="49">
      <sharedItems/>
    </cacheField>
    <cacheField name="GESTIÓN" numFmtId="0">
      <sharedItems count="6">
        <s v="ALIANZA Y NEGOCIOS"/>
        <s v="CALIDAD INSTITUCIONAL"/>
        <s v="TÉCNICA"/>
        <s v="ALIANZAS Y NEGOCIOS " u="1"/>
        <s v="ALIANZA Y NEGOCIOS " u="1"/>
        <s v="TÉCNICA " u="1"/>
      </sharedItems>
    </cacheField>
    <cacheField name="CÓD OEE" numFmtId="49">
      <sharedItems/>
    </cacheField>
    <cacheField name="OEE" numFmtId="0">
      <sharedItems/>
    </cacheField>
    <cacheField name="CÓD PROG" numFmtId="49">
      <sharedItems/>
    </cacheField>
    <cacheField name="PROGRAMA" numFmtId="0">
      <sharedItems/>
    </cacheField>
    <cacheField name="CÓD PROV" numFmtId="49">
      <sharedItems containsSemiMixedTypes="0" containsString="0" containsNumber="1" containsInteger="1" minValue="17" maxValue="17"/>
    </cacheField>
    <cacheField name="PROVINCIA" numFmtId="0">
      <sharedItems/>
    </cacheField>
    <cacheField name="CÓD PROY" numFmtId="49">
      <sharedItems count="41">
        <s v="051"/>
        <s v="048"/>
        <s v="094"/>
        <s v="029"/>
        <s v="030"/>
        <s v="027"/>
        <s v="099"/>
        <s v="100"/>
        <s v="026"/>
        <s v="015"/>
        <s v="016"/>
        <s v="020"/>
        <s v="024"/>
        <s v="028"/>
        <s v="018"/>
        <s v="022"/>
        <s v="093"/>
        <s v="091"/>
        <s v="101"/>
        <s v="025"/>
        <s v="053"/>
        <s v="112"/>
        <s v="102"/>
        <s v="104"/>
        <s v="086"/>
        <s v="105"/>
        <s v="109"/>
        <s v="108"/>
        <s v="107"/>
        <s v="106"/>
        <s v="110"/>
        <s v="111"/>
        <s v="113"/>
        <s v="114"/>
        <s v="115"/>
        <s v="116"/>
        <s v="117"/>
        <s v="118"/>
        <s v="119"/>
        <s v="120"/>
        <s v="121"/>
      </sharedItems>
    </cacheField>
    <cacheField name="PROYECTO / PROCESO" numFmtId="0">
      <sharedItems count="43">
        <s v="COMERCIALIZACIÓN DE LOTES INDIVIDUALES."/>
        <s v="COMERCIALIZACIÓN DE UNIDADES DE VIVIENDA Y OTROS "/>
        <s v="GESTIÓN DE ALIANZAS ESTRATEGICAS"/>
        <s v="AL VALOR AGREGADO"/>
        <s v="SEGMENTO 1B (CDB-2)"/>
        <s v="CONVENIO MIDUVI PILE "/>
        <s v="SEGMENTO 1B (CDB-1)"/>
        <s v="NUEVO PLAN DE VIVIENDA MACRO"/>
        <s v="SEGMENTO 1B (AFD 2021)"/>
        <s v="SEGMENTO 1A (2020)"/>
        <s v="BDE CPT"/>
        <s v="SEGMENTO 1A (2019)"/>
        <s v="BAMENO"/>
        <s v="NUEVO CEIBOS"/>
        <s v="BDE EESTRATÉGICO"/>
        <s v="CHILLANES"/>
        <s v="DIKAPARE"/>
        <s v="CONVENIO ESMERALDAS - MIDUVI"/>
        <s v="CONVENIO CHUNCHI - MIDUVI"/>
        <s v="OTROS INGRESOS"/>
        <s v="CONVENIO MIDUVI BEJUCO"/>
        <s v="MANEJO Y CONTROL DE BIENES E INVENTARIOS"/>
        <s v="EJECUCIÓN DE GARANTÍAS"/>
        <s v="CONVENIO PUCAYACU (065-22)"/>
        <s v="CONVENIO CHONE"/>
        <s v="PROYECTOS DE VIVIENDA Y OTROS, ASIGNADOS A LA GERENCIA TÉCNICA DE PROYECTOS"/>
        <s v="CONVENIO 025-22 (INFANCIA CON FUTURO - KIT DE SANEAMIENTOS)"/>
        <s v="CONVENIO ALAUSÍ"/>
        <s v="CONVENIO GUABO"/>
        <s v="CONVENIO PASAJE"/>
        <s v="CONVENIO MIRA"/>
        <s v="CONVENIO MIDUVI 1B 2023 ( Convenio 069-2023 , BABA Y ARCHIDONA)"/>
        <s v="REGULARIZACIÓN DE CONVENIOS"/>
        <s v="CONVENIO 1A AFD 2024"/>
        <s v="CONVENIO GUAYAQUIL DE MIS AMORES OBRAS DE SANEAMIENTO"/>
        <s v="CONVENIO ECHAENDIA"/>
        <s v="CONVENIO PIÑAS"/>
        <s v="CONVENIO MANTA 013-2025"/>
        <s v="CONVENIO CELICA 012-2025"/>
        <s v="CONVENIO PORTOVIEJO 011-2025"/>
        <s v="CONVENIO ABU DABI 032-2025"/>
        <s v="CONVENIO UPSDT"/>
        <s v=" CONVENIO ECHAENDIA" u="1"/>
      </sharedItems>
    </cacheField>
    <cacheField name="CÓD INTER" numFmtId="49">
      <sharedItems/>
    </cacheField>
    <cacheField name="INTERVENCIÓN / PRODUCTO" numFmtId="0">
      <sharedItems/>
    </cacheField>
    <cacheField name="CÓD ACC" numFmtId="49">
      <sharedItems/>
    </cacheField>
    <cacheField name="ACCIÓN" numFmtId="0">
      <sharedItems/>
    </cacheField>
    <cacheField name="OBJETO" numFmtId="0">
      <sharedItems/>
    </cacheField>
    <cacheField name="CÓD UNI RESP" numFmtId="0">
      <sharedItems containsMixedTypes="1" containsNumber="1" containsInteger="1" minValue="12" maxValue="15"/>
    </cacheField>
    <cacheField name="UNIDAD RESPONSABLE" numFmtId="0">
      <sharedItems/>
    </cacheField>
    <cacheField name="INDICADOR" numFmtId="0">
      <sharedItems/>
    </cacheField>
    <cacheField name="META" numFmtId="0">
      <sharedItems containsSemiMixedTypes="0" containsString="0" containsNumber="1" containsInteger="1" minValue="1" maxValue="61"/>
    </cacheField>
    <cacheField name="CÓD FTE" numFmtId="49">
      <sharedItems containsMixedTypes="1" containsNumber="1" containsInteger="1" minValue="998" maxValue="998" count="4">
        <s v="002"/>
        <s v="998"/>
        <s v="001"/>
        <n v="998" u="1"/>
      </sharedItems>
    </cacheField>
    <cacheField name="FUENTE" numFmtId="0">
      <sharedItems/>
    </cacheField>
    <cacheField name="CÓD FINA" numFmtId="49">
      <sharedItems/>
    </cacheField>
    <cacheField name="FINANCIAMIENTO" numFmtId="0">
      <sharedItems/>
    </cacheField>
    <cacheField name="CONCEPTO" numFmtId="0">
      <sharedItems containsBlank="1"/>
    </cacheField>
    <cacheField name="MONTO 2025 PROGRAMADO" numFmtId="43">
      <sharedItems containsSemiMixedTypes="0" containsString="0" containsNumber="1" minValue="0" maxValue="10665647.43"/>
    </cacheField>
    <cacheField name="PARTIDA PRESUPUESTARIA" numFmtId="49">
      <sharedItems containsMixedTypes="1" containsNumber="1" containsInteger="1" minValue="110401" maxValue="380108" count="16">
        <n v="170502"/>
        <n v="380107"/>
        <s v="170502"/>
        <s v="190101"/>
        <n v="110401"/>
        <n v="280111"/>
        <n v="370101"/>
        <n v="380108"/>
        <s v="280111"/>
        <n v="190499"/>
        <n v="190101"/>
        <s v="370101"/>
        <n v="170404"/>
        <n v="380101" u="1"/>
        <n v="270107" u="1"/>
        <n v="140399" u="1"/>
      </sharedItems>
    </cacheField>
    <cacheField name="ENE" numFmtId="43">
      <sharedItems containsString="0" containsBlank="1" containsNumber="1" minValue="1078027.3799999999" maxValue="10665647.43"/>
    </cacheField>
    <cacheField name="FEB" numFmtId="43">
      <sharedItems containsString="0" containsBlank="1" containsNumber="1" minValue="65072.77" maxValue="2984972.13"/>
    </cacheField>
    <cacheField name="MAR" numFmtId="43">
      <sharedItems containsString="0" containsBlank="1" containsNumber="1" minValue="2040.92" maxValue="1138314.78"/>
    </cacheField>
    <cacheField name="ABR" numFmtId="43">
      <sharedItems containsString="0" containsBlank="1" containsNumber="1" minValue="3930.35" maxValue="635383.05000000005"/>
    </cacheField>
    <cacheField name="MAY" numFmtId="43">
      <sharedItems containsString="0" containsBlank="1" containsNumber="1" minValue="762.75" maxValue="3093274.61"/>
    </cacheField>
    <cacheField name="JUN" numFmtId="43">
      <sharedItems containsString="0" containsBlank="1" containsNumber="1" minValue="72.239999999999995" maxValue="595907.64"/>
    </cacheField>
    <cacheField name="JUL" numFmtId="43">
      <sharedItems containsString="0" containsBlank="1" containsNumber="1" minValue="65072.77" maxValue="878348.91"/>
    </cacheField>
    <cacheField name="AGO" numFmtId="43">
      <sharedItems containsString="0" containsBlank="1" containsNumber="1" minValue="20000" maxValue="3431011.81"/>
    </cacheField>
    <cacheField name="SEP" numFmtId="43">
      <sharedItems containsString="0" containsBlank="1" containsNumber="1" minValue="9898.2800000000279" maxValue="7491607.2599999988"/>
    </cacheField>
    <cacheField name="OCT" numFmtId="43">
      <sharedItems containsString="0" containsBlank="1" containsNumber="1" minValue="20000" maxValue="1884399.3"/>
    </cacheField>
    <cacheField name="NOV" numFmtId="43">
      <sharedItems containsString="0" containsBlank="1" containsNumber="1" minValue="6704.99" maxValue="2899098.2800000003"/>
    </cacheField>
    <cacheField name="DIC" numFmtId="43">
      <sharedItems containsString="0" containsBlank="1" containsNumber="1" minValue="6704.98" maxValue="8965767.7100000009"/>
    </cacheField>
    <cacheField name="ENE2" numFmtId="0">
      <sharedItems containsSemiMixedTypes="0" containsDate="1" containsString="0" containsMixedTypes="1" minDate="1899-12-31T00:00:00" maxDate="1900-01-05T02:51:04"/>
    </cacheField>
    <cacheField name="FEB2" numFmtId="0">
      <sharedItems containsMixedTypes="1" containsNumber="1" minValue="0" maxValue="2984972.13"/>
    </cacheField>
    <cacheField name="MAR2" numFmtId="43">
      <sharedItems containsSemiMixedTypes="0" containsString="0" containsNumber="1" minValue="0" maxValue="1138314.78"/>
    </cacheField>
    <cacheField name="ABR2" numFmtId="43">
      <sharedItems containsSemiMixedTypes="0" containsString="0" containsNumber="1" minValue="0" maxValue="635383.05000000005"/>
    </cacheField>
    <cacheField name="MAY2" numFmtId="43">
      <sharedItems containsSemiMixedTypes="0" containsString="0" containsNumber="1" minValue="0" maxValue="3093274.61"/>
    </cacheField>
    <cacheField name="JUN2" numFmtId="43">
      <sharedItems containsSemiMixedTypes="0" containsString="0" containsNumber="1" minValue="0" maxValue="595907.64"/>
    </cacheField>
    <cacheField name="JUL2" numFmtId="43">
      <sharedItems containsSemiMixedTypes="0" containsString="0" containsNumber="1" minValue="0" maxValue="878348.91"/>
    </cacheField>
    <cacheField name="AGO2" numFmtId="43">
      <sharedItems containsSemiMixedTypes="0" containsString="0" containsNumber="1" minValue="0" maxValue="3431011.81"/>
    </cacheField>
    <cacheField name="SEP2" numFmtId="43">
      <sharedItems containsSemiMixedTypes="0" containsString="0" containsNumber="1" minValue="0" maxValue="7491607.2599999988"/>
    </cacheField>
    <cacheField name="OCT2" numFmtId="43">
      <sharedItems containsSemiMixedTypes="0" containsString="0" containsNumber="1" minValue="0" maxValue="1884399.3"/>
    </cacheField>
    <cacheField name="NOV2" numFmtId="43">
      <sharedItems containsSemiMixedTypes="0" containsString="0" containsNumber="1" minValue="0" maxValue="2899098.2800000003"/>
    </cacheField>
    <cacheField name="DIC2" numFmtId="43">
      <sharedItems containsSemiMixedTypes="0" containsString="0" containsNumber="1" minValue="0" maxValue="8965767.7100000009"/>
    </cacheField>
    <cacheField name="Estado Seguimiento CGPGE" numFmtId="4">
      <sharedItems containsNonDate="0" containsString="0" containsBlank="1"/>
    </cacheField>
    <cacheField name="Fecha reporte" numFmtId="165">
      <sharedItems containsDate="1" containsBlank="1" containsMixedTypes="1" minDate="2024-04-17T00:00:00" maxDate="2025-12-19T00:00:00"/>
    </cacheField>
    <cacheField name="CÓD UNIFICADO Fórmula" numFmtId="4">
      <sharedItems/>
    </cacheField>
  </cacheFields>
  <extLst>
    <ext xmlns:x14="http://schemas.microsoft.com/office/spreadsheetml/2009/9/main" uri="{725AE2AE-9491-48be-B2B4-4EB974FC3084}">
      <x14:pivotCacheDefinition pivotCacheId="25016080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">
  <r>
    <s v="060117051002001.17.05.02.00.002.000"/>
    <s v="06"/>
    <x v="0"/>
    <s v="02"/>
    <s v="Incrementar los ingresos a través de comercialización de los bienes de la empresa"/>
    <s v="01"/>
    <s v="ADMINISTRACIÓN CENTRAL"/>
    <n v="17"/>
    <s v="PICHINCHA"/>
    <x v="0"/>
    <x v="0"/>
    <s v="002"/>
    <s v="Venta de Terrenos   "/>
    <s v="001"/>
    <s v="GESTIONAR "/>
    <s v="Comercialización de lotes de terreno "/>
    <n v="12"/>
    <s v="DIRECCIÓN DE MARKETING Y COMERCIALIZACIÓN"/>
    <s v="LOTES VENDIDOS"/>
    <n v="61"/>
    <x v="0"/>
    <s v="Recursos Fiscales generados por las Instituciones"/>
    <s v="004"/>
    <s v="FISCALES"/>
    <s v="GESTIÓN DE COMERCIALIZACIÓN"/>
    <n v="1183759.05"/>
    <x v="0"/>
    <m/>
    <m/>
    <m/>
    <m/>
    <m/>
    <m/>
    <m/>
    <m/>
    <n v="1183759.05"/>
    <m/>
    <m/>
    <m/>
    <n v="0"/>
    <n v="0"/>
    <n v="0"/>
    <n v="0"/>
    <n v="0"/>
    <n v="0"/>
    <n v="0"/>
    <n v="0"/>
    <n v="1183759.05"/>
    <n v="0"/>
    <n v="0"/>
    <n v="0"/>
    <m/>
    <s v="17/4/2024_x000a_28/07/2025 Decr 205000,00_x000a_13/08/2025 Decr 20540,95_x000a_07/11/2025 Decr 102.700,00"/>
    <s v="060117051002001.17.05.02.00.002.000"/>
  </r>
  <r>
    <s v="060117051003001.17.05.02.00.002.000"/>
    <s v="06"/>
    <x v="0"/>
    <s v="02"/>
    <s v="Incrementar los ingresos a través de comercialización de los bienes de la empresa"/>
    <s v="01"/>
    <s v="ADMINISTRACIÓN CENTRAL"/>
    <n v="17"/>
    <s v="PICHINCHA"/>
    <x v="0"/>
    <x v="1"/>
    <s v="003"/>
    <s v="Venta de Edificios Locales y Residencias"/>
    <s v="001"/>
    <s v="GESTIONAR "/>
    <s v="Comercialización de viviendas"/>
    <n v="12"/>
    <s v="DIRECCIÓN DE MARKETING Y COMERCIALIZACIÓN"/>
    <s v="VIVIENDAS VENDIDAS"/>
    <n v="8"/>
    <x v="0"/>
    <s v="Recursos Fiscales generados por las Instituciones"/>
    <s v="004"/>
    <s v="FISCALES"/>
    <s v="GESTIÓN DE COMERCIALIZACIÓN"/>
    <n v="640101.70000000007"/>
    <x v="0"/>
    <m/>
    <n v="65072.77"/>
    <n v="65072.77"/>
    <n v="65072.77"/>
    <n v="65072.77"/>
    <n v="65072.77"/>
    <n v="65072.77"/>
    <n v="65072.77"/>
    <n v="65072.77"/>
    <n v="65072.77"/>
    <n v="33905.82"/>
    <n v="20540.95000000007"/>
    <n v="0"/>
    <n v="65072.77"/>
    <n v="65072.77"/>
    <n v="65072.77"/>
    <n v="65072.77"/>
    <n v="65072.77"/>
    <n v="65072.77"/>
    <n v="65072.77"/>
    <n v="65072.77"/>
    <n v="65072.77"/>
    <n v="33905.82"/>
    <n v="20540.95000000007"/>
    <m/>
    <d v="2024-04-17T00:00:00"/>
    <s v="060117051003001.17.05.02.00.002.000"/>
  </r>
  <r>
    <s v="060117048001001.38.01.07.00.998.000"/>
    <s v="06"/>
    <x v="0"/>
    <s v="02"/>
    <s v="Incrementar los ingresos a través de comercialización de los bienes de la empresa"/>
    <s v="01"/>
    <s v="ADMINISTRACIÓN CENTRAL"/>
    <n v="17"/>
    <s v="PICHINCHA"/>
    <x v="1"/>
    <x v="2"/>
    <s v="001"/>
    <s v="Consultorías"/>
    <s v="001"/>
    <s v="GESTIONAR "/>
    <s v="Estudios de suelos"/>
    <n v="13"/>
    <s v="DIRECCIÓN DE INVERSIÓN Y NEGOCIOS"/>
    <s v="ESTUDIOS"/>
    <n v="6"/>
    <x v="1"/>
    <s v="Anticipos de Ejercicios Anteriores"/>
    <s v="004"/>
    <s v="FISCALES"/>
    <s v="GESTIÓN DE ALIANZAS Y NEGOCIOS"/>
    <n v="98090"/>
    <x v="1"/>
    <m/>
    <m/>
    <m/>
    <m/>
    <m/>
    <m/>
    <n v="98090"/>
    <m/>
    <m/>
    <m/>
    <m/>
    <m/>
    <n v="0"/>
    <n v="0"/>
    <n v="0"/>
    <n v="0"/>
    <n v="0"/>
    <n v="0"/>
    <n v="98090"/>
    <n v="0"/>
    <n v="0"/>
    <n v="0"/>
    <n v="0"/>
    <n v="0"/>
    <m/>
    <m/>
    <s v="060117048001001.38.01.07.00.998.000"/>
  </r>
  <r>
    <s v="060117048002001.17.05.02.00.002.000"/>
    <s v="06"/>
    <x v="0"/>
    <s v="02"/>
    <s v="Incrementar los ingresos a través de comercialización de los bienes de la empresa"/>
    <s v="01"/>
    <s v="ADMINISTRACIÓN CENTRAL"/>
    <n v="17"/>
    <s v="PICHINCHA"/>
    <x v="1"/>
    <x v="2"/>
    <s v="002"/>
    <s v="Ingreso por cesión de derechos fiduciarios"/>
    <s v="001"/>
    <s v="GESTIONAR "/>
    <s v="Ingresos de los recursos del Contrato de Alianzas Estratégicas"/>
    <n v="13"/>
    <s v="DIRECCIÓN DE INVERSIÓN Y NEGOCIOS"/>
    <s v="INGRESOS"/>
    <n v="1"/>
    <x v="0"/>
    <s v="Recursos Fiscales generados por las Instituciones"/>
    <s v="004"/>
    <s v="FISCALES"/>
    <s v="INGRESOS POR LA UTILIDAD EN LA VENTA DE BIENES INMUEBLES"/>
    <n v="205000"/>
    <x v="2"/>
    <m/>
    <m/>
    <m/>
    <m/>
    <m/>
    <m/>
    <n v="80000"/>
    <n v="20000"/>
    <n v="20000"/>
    <n v="20000"/>
    <n v="20000"/>
    <n v="45000"/>
    <n v="0"/>
    <n v="0"/>
    <n v="0"/>
    <n v="0"/>
    <n v="0"/>
    <n v="0"/>
    <n v="80000"/>
    <n v="20000"/>
    <n v="20000"/>
    <n v="20000"/>
    <n v="20000"/>
    <n v="45000"/>
    <m/>
    <d v="2025-07-28T00:00:00"/>
    <s v="060117048002001.17.05.02.00.002.000"/>
  </r>
  <r>
    <s v="060117048001001.19.01.01.00.002.000"/>
    <s v="06"/>
    <x v="0"/>
    <s v="02"/>
    <s v="Incrementar los ingresos a través de comercialización de los bienes de la empresa"/>
    <s v="01"/>
    <s v="ADMINISTRACIÓN CENTRAL"/>
    <n v="17"/>
    <s v="PICHINCHA"/>
    <x v="1"/>
    <x v="2"/>
    <s v="001"/>
    <s v="Ingreso por Ejecución de Pólizas de Garantías"/>
    <s v="001"/>
    <s v="GESTIONAR "/>
    <s v="Ejecución de Pólizas por Contratos de Alianzas Estratégicas "/>
    <n v="13"/>
    <s v="DIRECCIÓN DE INVERSIÓN Y NEGOCIOS"/>
    <s v="INGRESOS"/>
    <n v="1"/>
    <x v="0"/>
    <s v="Recursos Fiscales generados por las Instituciones"/>
    <s v="004"/>
    <s v="FISCALES"/>
    <s v="INGRESOS POR EJECUCIÓN DE PÓLIZAS DE GARANTÍAS"/>
    <n v="102700"/>
    <x v="3"/>
    <m/>
    <m/>
    <m/>
    <m/>
    <m/>
    <m/>
    <m/>
    <m/>
    <m/>
    <m/>
    <n v="102700"/>
    <m/>
    <n v="0"/>
    <n v="0"/>
    <n v="0"/>
    <n v="0"/>
    <n v="0"/>
    <n v="0"/>
    <n v="0"/>
    <n v="0"/>
    <n v="0"/>
    <n v="0"/>
    <n v="102700"/>
    <n v="0"/>
    <m/>
    <d v="2025-11-07T00:00:00"/>
    <s v="060117048001001.19.01.01.00.002.000"/>
  </r>
  <r>
    <s v="010117094002001.11.04.01.00.002.000"/>
    <s v="01"/>
    <x v="1"/>
    <s v="07"/>
    <s v="Mantener una adecuada ejecución presupuestaria"/>
    <s v="01"/>
    <s v="ADMINISTRACIÓN CENTRAL"/>
    <n v="17"/>
    <s v="PICHINCHA"/>
    <x v="2"/>
    <x v="3"/>
    <s v="002"/>
    <s v="Recuperación al Valor Agregado"/>
    <s v="001"/>
    <s v="GESTIONAR "/>
    <s v="Gestión Financiera "/>
    <s v="02"/>
    <s v="DIRECCIÓN FINANCIERA"/>
    <s v="RECUPERACIÓN DE IVA"/>
    <n v="1"/>
    <x v="0"/>
    <s v="Recursos Fiscales generados por las Instituciones"/>
    <s v="004"/>
    <s v="FISCALES"/>
    <s v="RECUPERACIÓN "/>
    <n v="259515.23"/>
    <x v="4"/>
    <m/>
    <m/>
    <n v="259515.23"/>
    <m/>
    <m/>
    <m/>
    <m/>
    <m/>
    <m/>
    <m/>
    <m/>
    <m/>
    <n v="0"/>
    <n v="0"/>
    <n v="259515.23"/>
    <n v="0"/>
    <n v="0"/>
    <n v="0"/>
    <n v="0"/>
    <n v="0"/>
    <n v="0"/>
    <n v="0"/>
    <n v="0"/>
    <n v="0"/>
    <m/>
    <d v="2024-04-17T00:00:00"/>
    <s v="010117094002001.11.04.01.00.002.000"/>
  </r>
  <r>
    <s v="050217029001001.28.01.11.00.001.000"/>
    <s v="05"/>
    <x v="2"/>
    <s v="03"/>
    <s v="Incrementar el número de vivienda de interés social en el Ecuador"/>
    <s v="02"/>
    <s v="CREAMOS INFRAESTRUCTURA"/>
    <n v="17"/>
    <s v="PICHINCHA"/>
    <x v="3"/>
    <x v="4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5"/>
    <s v="CDB"/>
    <s v="INGRESOS DE CONVENIOS "/>
    <n v="1198861.9900000002"/>
    <x v="5"/>
    <m/>
    <m/>
    <m/>
    <n v="389845.92000000004"/>
    <m/>
    <m/>
    <m/>
    <m/>
    <n v="9898.2800000000279"/>
    <m/>
    <m/>
    <n v="799117.79"/>
    <n v="0"/>
    <n v="0"/>
    <n v="0"/>
    <n v="389845.92000000004"/>
    <n v="0"/>
    <n v="0"/>
    <n v="0"/>
    <n v="0"/>
    <n v="9898.2800000000279"/>
    <n v="0"/>
    <n v="0"/>
    <n v="799117.79"/>
    <m/>
    <d v="2024-04-17T00:00:00"/>
    <s v="050217029001001.28.01.11.00.001.000"/>
  </r>
  <r>
    <s v="050217029002001.37.01.01.00.001.000"/>
    <s v="05"/>
    <x v="2"/>
    <s v="03"/>
    <s v="Incrementar el número de vivienda de interés social en el Ecuador"/>
    <s v="02"/>
    <s v="CREAMOS INFRAESTRUCTURA"/>
    <n v="17"/>
    <s v="PICHINCHA"/>
    <x v="3"/>
    <x v="4"/>
    <s v="002"/>
    <s v="Fondos del Presupuesto General del Estado SALDO EN BANC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2392168.2400000002"/>
    <x v="6"/>
    <m/>
    <m/>
    <n v="868693.10400000005"/>
    <m/>
    <m/>
    <m/>
    <m/>
    <m/>
    <n v="1523475.1360000004"/>
    <m/>
    <m/>
    <m/>
    <n v="0"/>
    <n v="0"/>
    <n v="868693.10400000005"/>
    <n v="0"/>
    <n v="0"/>
    <n v="0"/>
    <n v="0"/>
    <n v="0"/>
    <n v="1523475.1360000004"/>
    <n v="0"/>
    <n v="0"/>
    <n v="0"/>
    <m/>
    <d v="2024-04-17T00:00:00"/>
    <s v="050217029002001.37.01.01.00.001.000"/>
  </r>
  <r>
    <s v="050217029003001.38.01.07.00.998.000"/>
    <s v="05"/>
    <x v="2"/>
    <s v="03"/>
    <s v="Incrementar el número de vivienda de interés social en el Ecuador"/>
    <s v="02"/>
    <s v="CREAMOS INFRAESTRUCTURA"/>
    <n v="17"/>
    <s v="PICHINCHA"/>
    <x v="3"/>
    <x v="4"/>
    <s v="003"/>
    <s v="Anticipos por Devengar de Ejercicios Anteriores de Gobiernos Autónomos Descentralizados y Empresas Públicas - Compra de Bienes y/o Servicios"/>
    <s v="001"/>
    <s v="GESTIONAR "/>
    <s v="Ingresos de los recursos del convenio "/>
    <n v="15"/>
    <s v="ADMINISTRADOR DE CONVENIO"/>
    <s v="INGRESOS"/>
    <n v="1"/>
    <x v="1"/>
    <s v="Anticipos de Ejercicios Anteriores"/>
    <s v="005"/>
    <s v="CDB"/>
    <s v="INGRESOS DE CONVENIOS "/>
    <n v="11053.179999999993"/>
    <x v="1"/>
    <m/>
    <m/>
    <m/>
    <m/>
    <m/>
    <n v="11053.179999999993"/>
    <m/>
    <m/>
    <m/>
    <m/>
    <m/>
    <m/>
    <n v="0"/>
    <n v="0"/>
    <n v="0"/>
    <n v="0"/>
    <n v="0"/>
    <n v="11053.179999999993"/>
    <n v="0"/>
    <n v="0"/>
    <n v="0"/>
    <n v="0"/>
    <n v="0"/>
    <n v="0"/>
    <m/>
    <d v="2024-04-17T00:00:00"/>
    <s v="050217029003001.38.01.07.00.998.000"/>
  </r>
  <r>
    <s v="050217029003001.38.01.08.00.998.000"/>
    <s v="05"/>
    <x v="2"/>
    <s v="03"/>
    <s v="Incrementar el número de vivienda de interés social en el Ecuador"/>
    <s v="02"/>
    <s v="CREAMOS INFRAESTRUCTURA"/>
    <n v="17"/>
    <s v="PICHINCHA"/>
    <x v="3"/>
    <x v="4"/>
    <s v="003"/>
    <s v="Anticipos por Devengar de Ejercicios Anteriores de Gobiernos Autónomos Descentralizados y Empresas Públicas - Compra de Bienes y/o Servicios"/>
    <s v="001"/>
    <s v="GESTIONAR "/>
    <s v="Ingresos de los recursos del convenio "/>
    <n v="15"/>
    <s v="ADMINISTRADOR DE CONVENIO"/>
    <s v="INGRESOS"/>
    <n v="1"/>
    <x v="1"/>
    <s v="Anticipos de Ejercicios Anteriores"/>
    <s v="005"/>
    <s v="CDB"/>
    <s v="INGRESOS DE CONVENIOS "/>
    <n v="676306.12"/>
    <x v="7"/>
    <m/>
    <m/>
    <m/>
    <m/>
    <m/>
    <m/>
    <n v="267060.57"/>
    <m/>
    <m/>
    <n v="409245.55"/>
    <m/>
    <m/>
    <n v="0"/>
    <n v="0"/>
    <n v="0"/>
    <n v="0"/>
    <n v="0"/>
    <n v="0"/>
    <n v="267060.57"/>
    <n v="0"/>
    <n v="0"/>
    <n v="409245.55"/>
    <n v="0"/>
    <n v="0"/>
    <m/>
    <d v="2024-04-17T00:00:00"/>
    <s v="050217029003001.38.01.08.00.998.000"/>
  </r>
  <r>
    <s v="050217030001001.37.01.01.00.001.000"/>
    <s v="05"/>
    <x v="2"/>
    <s v="03"/>
    <s v="Incrementar el número de vivienda de interés social en el Ecuador"/>
    <s v="02"/>
    <s v="CREAMOS INFRAESTRUCTURA"/>
    <n v="17"/>
    <s v="PICHINCHA"/>
    <x v="4"/>
    <x v="5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6734.97"/>
    <x v="6"/>
    <m/>
    <m/>
    <m/>
    <m/>
    <m/>
    <m/>
    <m/>
    <m/>
    <m/>
    <m/>
    <n v="6734.97"/>
    <m/>
    <n v="0"/>
    <n v="0"/>
    <n v="0"/>
    <n v="0"/>
    <n v="0"/>
    <n v="0"/>
    <n v="0"/>
    <n v="0"/>
    <n v="0"/>
    <n v="0"/>
    <n v="6734.97"/>
    <n v="0"/>
    <m/>
    <d v="2024-04-17T00:00:00"/>
    <s v="050217030001001.37.01.01.00.001.000"/>
  </r>
  <r>
    <s v="050217027001001.28.01.11.00.001.000"/>
    <s v="05"/>
    <x v="2"/>
    <s v="03"/>
    <s v="Incrementar el número de vivienda de interés social en el Ecuador"/>
    <s v="02"/>
    <s v="CREAMOS INFRAESTRUCTURA"/>
    <n v="17"/>
    <s v="PICHINCHA"/>
    <x v="5"/>
    <x v="6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5"/>
    <s v="CDB"/>
    <s v="INGRESOS DE CONVENIOS "/>
    <n v="1086226.3700000001"/>
    <x v="5"/>
    <m/>
    <m/>
    <m/>
    <m/>
    <m/>
    <m/>
    <m/>
    <m/>
    <m/>
    <m/>
    <m/>
    <n v="1086226.3700000001"/>
    <n v="0"/>
    <n v="0"/>
    <n v="0"/>
    <n v="0"/>
    <n v="0"/>
    <n v="0"/>
    <n v="0"/>
    <n v="0"/>
    <n v="0"/>
    <n v="0"/>
    <n v="0"/>
    <n v="1086226.3700000001"/>
    <m/>
    <s v="17/4/2024_x000a_19/08/2025 Decr 3768798,60"/>
    <s v="050217027001001.28.01.11.00.001.000"/>
  </r>
  <r>
    <s v="050217027002001.37.01.01.00.001.000"/>
    <s v="05"/>
    <x v="2"/>
    <s v="03"/>
    <s v="Incrementar el número de vivienda de interés social en el Ecuador"/>
    <s v="02"/>
    <s v="CREAMOS INFRAESTRUCTURA"/>
    <n v="17"/>
    <s v="PICHINCHA"/>
    <x v="5"/>
    <x v="6"/>
    <s v="002"/>
    <s v="Fondos del Presupuesto General del Estado SALDO EN BANC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1138314.78"/>
    <x v="6"/>
    <m/>
    <m/>
    <n v="1138314.78"/>
    <m/>
    <m/>
    <m/>
    <m/>
    <m/>
    <m/>
    <m/>
    <m/>
    <m/>
    <n v="0"/>
    <n v="0"/>
    <n v="1138314.78"/>
    <n v="0"/>
    <n v="0"/>
    <n v="0"/>
    <n v="0"/>
    <n v="0"/>
    <n v="0"/>
    <n v="0"/>
    <n v="0"/>
    <n v="0"/>
    <m/>
    <d v="2024-04-17T00:00:00"/>
    <s v="050217027002001.37.01.01.00.001.000"/>
  </r>
  <r>
    <s v="050217027003001.38.01.07.00.998.000"/>
    <s v="05"/>
    <x v="2"/>
    <s v="03"/>
    <s v="Incrementar el número de vivienda de interés social en el Ecuador"/>
    <s v="02"/>
    <s v="CREAMOS INFRAESTRUCTURA"/>
    <n v="17"/>
    <s v="PICHINCHA"/>
    <x v="5"/>
    <x v="6"/>
    <s v="003"/>
    <s v="Anticipos por Devengar de Ejercicios Anteriores de Gobiernos Autónomos Descentralizados y Empresas Públicas - Compra de Bienes y/o Servicios"/>
    <s v="001"/>
    <s v="GESTIONAR "/>
    <s v="Ingresos de los recursos del convenio "/>
    <n v="15"/>
    <s v="ADMINISTRADOR DE CONVENIO"/>
    <s v="INGRESOS"/>
    <n v="1"/>
    <x v="1"/>
    <s v="Anticipos de Ejercicios Anteriores"/>
    <s v="005"/>
    <s v="CDB"/>
    <s v="INGRESOS DE CONVENIOS "/>
    <n v="106463.97"/>
    <x v="1"/>
    <m/>
    <m/>
    <n v="106463.97"/>
    <m/>
    <m/>
    <m/>
    <m/>
    <m/>
    <m/>
    <m/>
    <m/>
    <m/>
    <n v="0"/>
    <n v="0"/>
    <n v="106463.97"/>
    <n v="0"/>
    <n v="0"/>
    <n v="0"/>
    <n v="0"/>
    <n v="0"/>
    <n v="0"/>
    <n v="0"/>
    <n v="0"/>
    <n v="0"/>
    <m/>
    <d v="2024-04-17T00:00:00"/>
    <s v="050217027003001.38.01.07.00.998.000"/>
  </r>
  <r>
    <s v="050217027003001.38.01.08.00.998.000"/>
    <s v="05"/>
    <x v="2"/>
    <s v="03"/>
    <s v="Incrementar el número de vivienda de interés social en el Ecuador"/>
    <s v="02"/>
    <s v="CREAMOS INFRAESTRUCTURA"/>
    <n v="17"/>
    <s v="PICHINCHA"/>
    <x v="5"/>
    <x v="6"/>
    <s v="003"/>
    <s v="Anticipos por Devengar de Ejercicios Anteriores de Gobiernos Autónomos Descentralizados y Empresas Públicas - Compra de Bienes y/o Servicios"/>
    <s v="001"/>
    <s v="GESTIONAR "/>
    <s v="Ingresos de los recursos del convenio "/>
    <n v="15"/>
    <s v="ADMINISTRADOR DE CONVENIO"/>
    <s v="INGRESOS"/>
    <n v="1"/>
    <x v="1"/>
    <s v="Anticipos de Ejercicios Anteriores"/>
    <s v="005"/>
    <s v="CDB"/>
    <s v="INGRESOS DE CONVENIOS "/>
    <n v="0"/>
    <x v="7"/>
    <m/>
    <m/>
    <m/>
    <m/>
    <m/>
    <m/>
    <m/>
    <m/>
    <m/>
    <m/>
    <m/>
    <m/>
    <n v="0"/>
    <n v="0"/>
    <n v="0"/>
    <n v="0"/>
    <n v="0"/>
    <n v="0"/>
    <n v="0"/>
    <n v="0"/>
    <n v="0"/>
    <n v="0"/>
    <n v="0"/>
    <n v="0"/>
    <m/>
    <d v="2024-04-17T00:00:00"/>
    <s v="050217027003001.38.01.08.00.998.000"/>
  </r>
  <r>
    <s v="050217099001001.37.01.01.00.001.000"/>
    <s v="05"/>
    <x v="2"/>
    <s v="03"/>
    <s v="Incrementar el número de vivienda de interés social en el Ecuador"/>
    <s v="02"/>
    <s v="CREAMOS INFRAESTRUCTURA"/>
    <n v="17"/>
    <s v="PICHINCHA"/>
    <x v="6"/>
    <x v="7"/>
    <s v="001"/>
    <s v="Gestionar los Fondos del Presupuesto General del Estado SALDO EN BANC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10665647.43"/>
    <x v="6"/>
    <n v="10665647.43"/>
    <m/>
    <m/>
    <m/>
    <m/>
    <m/>
    <m/>
    <m/>
    <m/>
    <m/>
    <m/>
    <m/>
    <n v="10665647.43"/>
    <n v="0"/>
    <n v="0"/>
    <n v="0"/>
    <n v="0"/>
    <n v="0"/>
    <n v="0"/>
    <n v="0"/>
    <n v="0"/>
    <n v="0"/>
    <n v="0"/>
    <n v="0"/>
    <m/>
    <d v="2024-04-17T00:00:00"/>
    <s v="050217099001001.37.01.01.00.001.000"/>
  </r>
  <r>
    <s v="050217099003001.28.01.11.00.001.000"/>
    <s v="05"/>
    <x v="2"/>
    <s v="03"/>
    <s v="Incrementar el número de vivienda de interés social en el Ecuador"/>
    <s v="02"/>
    <s v="CREAMOS INFRAESTRUCTURA"/>
    <n v="17"/>
    <s v="PICHINCHA"/>
    <x v="6"/>
    <x v="7"/>
    <s v="003"/>
    <s v="Depósito del anticipo no amortizado - por terminación de contrato mutuo acuerdo"/>
    <s v="001"/>
    <s v="GESTIONAR "/>
    <s v="Ingresos de los recursos del convenio "/>
    <n v="15"/>
    <s v="ADMINISTRADOR DE CONVENIO"/>
    <s v="INGRESOS"/>
    <n v="1"/>
    <x v="2"/>
    <s v="Recursos Fiscales"/>
    <s v="003"/>
    <s v="BID"/>
    <s v="INGRESOS DE CONVENIOS "/>
    <n v="0"/>
    <x v="8"/>
    <m/>
    <m/>
    <m/>
    <m/>
    <m/>
    <m/>
    <m/>
    <m/>
    <m/>
    <m/>
    <m/>
    <m/>
    <n v="0"/>
    <n v="0"/>
    <n v="0"/>
    <n v="0"/>
    <n v="0"/>
    <n v="0"/>
    <n v="0"/>
    <n v="0"/>
    <n v="0"/>
    <n v="0"/>
    <n v="0"/>
    <n v="0"/>
    <m/>
    <s v="24/7/2025_x000a_29/08/2025 Decr 110029,60"/>
    <s v="050217099003001.28.01.11.00.001.000"/>
  </r>
  <r>
    <s v="050217099001001.37.01.01.00.002.000"/>
    <s v="05"/>
    <x v="2"/>
    <s v="03"/>
    <s v="Incrementar el número de vivienda de interés social en el Ecuador"/>
    <s v="02"/>
    <s v="CREAMOS INFRAESTRUCTURA"/>
    <n v="17"/>
    <s v="PICHINCHA"/>
    <x v="6"/>
    <x v="7"/>
    <s v="001"/>
    <s v="Gestionar los Fondos del Presupuesto General del Estado SALDO EN BANCOS"/>
    <s v="001"/>
    <s v="GESTIONAR "/>
    <s v="Ingresos de los recursos del convenio "/>
    <n v="15"/>
    <s v="ADMINISTRADOR DE CONVENIO"/>
    <s v="INGRESOS"/>
    <n v="1"/>
    <x v="0"/>
    <s v="Recursos Fiscales generados por las Instituciones"/>
    <s v="004"/>
    <s v="FISCALES"/>
    <s v="INGRESOS DE CONVENIOS "/>
    <n v="1078027.3799999999"/>
    <x v="6"/>
    <n v="1078027.3799999999"/>
    <m/>
    <m/>
    <m/>
    <m/>
    <m/>
    <m/>
    <m/>
    <m/>
    <m/>
    <m/>
    <m/>
    <n v="1078027.3799999999"/>
    <n v="0"/>
    <n v="0"/>
    <n v="0"/>
    <n v="0"/>
    <n v="0"/>
    <n v="0"/>
    <n v="0"/>
    <n v="0"/>
    <n v="0"/>
    <n v="0"/>
    <n v="0"/>
    <m/>
    <m/>
    <s v="050217099001001.37.01.01.00.002.000"/>
  </r>
  <r>
    <s v="050217099002001.38.01.08.00.998.000"/>
    <s v="05"/>
    <x v="2"/>
    <s v="03"/>
    <s v="Incrementar el número de vivienda de interés social en el Ecuador"/>
    <s v="02"/>
    <s v="CREAMOS INFRAESTRUCTURA"/>
    <n v="17"/>
    <s v="PICHINCHA"/>
    <x v="6"/>
    <x v="7"/>
    <s v="002"/>
    <s v="Elaborar anticipos por Devengar de Ejercicios Anteriores de Gobiernos Autónomos Descentralizados y Empresas Públicas - Compra de Bienes y/o Servicios"/>
    <s v="001"/>
    <s v="ELABORAR"/>
    <s v="Ingresos de los recursos del convenio "/>
    <n v="15"/>
    <s v="ADMINISTRADOR DE CONVENIO"/>
    <s v="INGRESOS"/>
    <n v="1"/>
    <x v="1"/>
    <s v="Anticipos de Ejercicios Anteriores"/>
    <s v="003"/>
    <s v="BID"/>
    <s v="INGRESOS DE CONVENIOS "/>
    <n v="3573124.29"/>
    <x v="7"/>
    <m/>
    <n v="324829.48"/>
    <n v="324829.48"/>
    <n v="324829.48"/>
    <n v="324829.48"/>
    <n v="324829.48"/>
    <n v="324829.48"/>
    <n v="324829.48"/>
    <n v="324829.48"/>
    <n v="324829.48"/>
    <n v="324829.48"/>
    <n v="324829.49"/>
    <n v="0"/>
    <n v="324829.48"/>
    <n v="324829.48"/>
    <n v="324829.48"/>
    <n v="324829.48"/>
    <n v="324829.48"/>
    <n v="324829.48"/>
    <n v="324829.48"/>
    <n v="324829.48"/>
    <n v="324829.48"/>
    <n v="324829.48"/>
    <n v="324829.49"/>
    <m/>
    <s v="17/4/2024_x000a_24/07/2025 Decr 110029,60_x000a_29/08/2025 Incre 110029,60"/>
    <s v="050217099002001.38.01.08.00.998.000"/>
  </r>
  <r>
    <s v="050217100001001.28.01.11.00.001.000"/>
    <s v="05"/>
    <x v="2"/>
    <s v="03"/>
    <s v="Incrementar el número de vivienda de interés social en el Ecuador"/>
    <s v="02"/>
    <s v="CREAMOS INFRAESTRUCTURA"/>
    <n v="17"/>
    <s v="PICHINCHA"/>
    <x v="7"/>
    <x v="8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3"/>
    <s v="AFD"/>
    <s v="INGRESOS DE CONVENIOS "/>
    <n v="5215384.6399999997"/>
    <x v="5"/>
    <m/>
    <m/>
    <m/>
    <m/>
    <m/>
    <m/>
    <m/>
    <m/>
    <m/>
    <m/>
    <m/>
    <n v="5215384.6399999997"/>
    <n v="0"/>
    <n v="0"/>
    <n v="0"/>
    <n v="0"/>
    <n v="0"/>
    <n v="0"/>
    <n v="0"/>
    <n v="0"/>
    <n v="0"/>
    <n v="0"/>
    <n v="0"/>
    <n v="5215384.6399999997"/>
    <m/>
    <s v="17/4/2024_x000a_27/02/2025 Decr 1754835,31_x000a_12/11/2025 Decr 2.103.173,81_x000a_18/12/2025 Decr 5638691,00"/>
    <s v="050217100001001.28.01.11.00.001.000"/>
  </r>
  <r>
    <s v="050217100002001.38.01.08.00.998.000"/>
    <s v="05"/>
    <x v="2"/>
    <s v="03"/>
    <s v="Incrementar el número de vivienda de interés social en el Ecuador"/>
    <s v="02"/>
    <s v="CREAMOS INFRAESTRUCTURA"/>
    <n v="17"/>
    <s v="PICHINCHA"/>
    <x v="7"/>
    <x v="8"/>
    <s v="002"/>
    <s v="De anticipos por Devengar de Ejercicios Anteriores de Gobiernos Autónomos Descentralizados y Empresas Públicas - Construcción de Obras"/>
    <s v="001"/>
    <s v="GESTIONAR "/>
    <s v="Ingresos de los recursos del convenio "/>
    <n v="15"/>
    <s v="ADMINISTRADOR DE CONVENIO"/>
    <s v="INGRESOS"/>
    <n v="1"/>
    <x v="1"/>
    <s v="Anticipos de Ejercicios Anteriores"/>
    <s v="003"/>
    <s v="AFD"/>
    <m/>
    <n v="1780080.54"/>
    <x v="7"/>
    <m/>
    <m/>
    <m/>
    <m/>
    <m/>
    <m/>
    <m/>
    <m/>
    <m/>
    <m/>
    <n v="1780080.54"/>
    <m/>
    <n v="0"/>
    <n v="0"/>
    <n v="0"/>
    <n v="0"/>
    <n v="0"/>
    <n v="0"/>
    <n v="0"/>
    <n v="0"/>
    <n v="0"/>
    <n v="0"/>
    <n v="1780080.54"/>
    <n v="0"/>
    <m/>
    <m/>
    <s v="050217100002001.38.01.08.00.998.000"/>
  </r>
  <r>
    <s v="050217100003001.37.01.01.00.002.000"/>
    <s v="05"/>
    <x v="2"/>
    <s v="03"/>
    <s v="Incrementar el número de vivienda de interés social en el Ecuador"/>
    <s v="02"/>
    <s v="CREAMOS INFRAESTRUCTURA"/>
    <n v="17"/>
    <s v="PICHINCHA"/>
    <x v="7"/>
    <x v="8"/>
    <s v="003"/>
    <s v="De Fondos del Presupuesto General del Estado SALDO EN BANCOS"/>
    <s v="001"/>
    <s v="GESTIONAR "/>
    <s v="Ingresos de los recursos del convenio "/>
    <n v="15"/>
    <s v="ADMINISTRADOR DE CONVENIO"/>
    <s v="INGRESOS"/>
    <n v="1"/>
    <x v="0"/>
    <s v="Recursos Fiscales generados por las Instituciones"/>
    <s v="003"/>
    <s v="AFD"/>
    <m/>
    <n v="1754835.31"/>
    <x v="6"/>
    <m/>
    <m/>
    <m/>
    <m/>
    <m/>
    <m/>
    <m/>
    <m/>
    <m/>
    <m/>
    <n v="1754835.31"/>
    <m/>
    <n v="0"/>
    <n v="0"/>
    <n v="0"/>
    <n v="0"/>
    <n v="0"/>
    <n v="0"/>
    <n v="0"/>
    <n v="0"/>
    <n v="0"/>
    <n v="0"/>
    <n v="1754835.31"/>
    <n v="0"/>
    <m/>
    <m/>
    <s v="050217100003001.37.01.01.00.002.000"/>
  </r>
  <r>
    <s v="050217100001001.28.01.11.00.002.000"/>
    <s v="05"/>
    <x v="2"/>
    <s v="03"/>
    <s v="Incrementar el número de vivienda de interés social en el Ecuador"/>
    <s v="02"/>
    <s v="CREAMOS INFRAESTRUCTURA"/>
    <n v="17"/>
    <s v="PICHINCHA"/>
    <x v="7"/>
    <x v="8"/>
    <s v="001"/>
    <s v="Convenios legalmente Suscritos"/>
    <s v="001"/>
    <s v="GESTIONAR "/>
    <s v="Ingresos de los recursos del convenio "/>
    <n v="15"/>
    <s v="ADMINISTRADOR DE CONVENIO"/>
    <s v="INGRESOS"/>
    <n v="1"/>
    <x v="0"/>
    <s v="Recursos Fiscales generados por las Instituciones"/>
    <s v="003"/>
    <s v="AFD"/>
    <s v="INGRESOS DE CONVENIOS "/>
    <n v="0"/>
    <x v="5"/>
    <m/>
    <m/>
    <m/>
    <m/>
    <m/>
    <m/>
    <m/>
    <m/>
    <m/>
    <m/>
    <m/>
    <m/>
    <n v="0"/>
    <n v="0"/>
    <n v="0"/>
    <n v="0"/>
    <n v="0"/>
    <n v="0"/>
    <n v="0"/>
    <n v="0"/>
    <n v="0"/>
    <n v="0"/>
    <n v="0"/>
    <n v="0"/>
    <m/>
    <d v="2025-02-27T00:00:00"/>
    <s v="050217100001001.28.01.11.00.002.000"/>
  </r>
  <r>
    <s v="050217026001001.37.01.01.00.001.000"/>
    <s v="05"/>
    <x v="2"/>
    <s v="03"/>
    <s v="Incrementar el número de vivienda de interés social en el Ecuador"/>
    <s v="02"/>
    <s v="CREAMOS INFRAESTRUCTURA"/>
    <n v="17"/>
    <s v="PICHINCHA"/>
    <x v="8"/>
    <x v="9"/>
    <s v="001"/>
    <s v="Fondos del Presupuesto General del Estado SALDO EN BANC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1695168.6"/>
    <x v="6"/>
    <m/>
    <m/>
    <m/>
    <m/>
    <n v="562921.35"/>
    <m/>
    <n v="297674.75000000023"/>
    <m/>
    <n v="834572.5"/>
    <m/>
    <m/>
    <m/>
    <n v="0"/>
    <n v="0"/>
    <n v="0"/>
    <n v="0"/>
    <n v="562921.35"/>
    <n v="0"/>
    <n v="297674.75000000023"/>
    <n v="0"/>
    <n v="834572.5"/>
    <n v="0"/>
    <n v="0"/>
    <n v="0"/>
    <m/>
    <d v="2024-04-17T00:00:00"/>
    <s v="050217026001001.37.01.01.00.001.000"/>
  </r>
  <r>
    <s v="050217015001001.37.01.01.00.001.000"/>
    <s v="05"/>
    <x v="2"/>
    <s v="03"/>
    <s v="Incrementar el número de vivienda de interés social en el Ecuador"/>
    <s v="02"/>
    <s v="CREAMOS INFRAESTRUCTURA"/>
    <n v="17"/>
    <s v="PICHINCHA"/>
    <x v="9"/>
    <x v="10"/>
    <s v="001"/>
    <s v="Fondos del Presupuesto General del Estado SALDO EN BANCOS"/>
    <s v="001"/>
    <s v="GESTIONAR "/>
    <s v="Ingresos de los recursos del convenio "/>
    <n v="15"/>
    <s v="ADMINISTRADOR DE CONVENIO"/>
    <s v="INGRESOS"/>
    <n v="1"/>
    <x v="2"/>
    <s v="Recursos Fiscales"/>
    <s v="001"/>
    <s v="BDE"/>
    <s v="INGRESOS DE CONVENIOS "/>
    <n v="3096016"/>
    <x v="6"/>
    <m/>
    <m/>
    <m/>
    <m/>
    <m/>
    <n v="134583.83999999985"/>
    <n v="878348.91"/>
    <m/>
    <n v="1951085.74"/>
    <n v="131997.51000000024"/>
    <m/>
    <m/>
    <n v="0"/>
    <n v="0"/>
    <n v="0"/>
    <n v="0"/>
    <n v="0"/>
    <n v="134583.83999999985"/>
    <n v="878348.91"/>
    <n v="0"/>
    <n v="1951085.74"/>
    <n v="131997.51000000024"/>
    <n v="0"/>
    <n v="0"/>
    <m/>
    <d v="2024-04-17T00:00:00"/>
    <s v="050217015001001.37.01.01.00.001.000"/>
  </r>
  <r>
    <s v="050217015002001.38.01.07.00.998.000"/>
    <s v="05"/>
    <x v="2"/>
    <s v="03"/>
    <s v="Incrementar el número de vivienda de interés social en el Ecuador"/>
    <s v="02"/>
    <s v="CREAMOS INFRAESTRUCTURA"/>
    <n v="17"/>
    <s v="PICHINCHA"/>
    <x v="9"/>
    <x v="10"/>
    <s v="002"/>
    <s v="Anticipos por Devengar de Ejercicios Anteriores de Gobiernos Autónomos Descentralizados y Empresas Públicas - Compra de Bienes y/o Servicios"/>
    <s v="001"/>
    <s v="GESTIONAR "/>
    <s v="Ingresos de los recursos del convenio "/>
    <n v="15"/>
    <s v="ADMINISTRADOR DE CONVENIO"/>
    <s v="INGRESOS"/>
    <n v="1"/>
    <x v="1"/>
    <s v="Anticipos de Ejercicios Anteriores"/>
    <s v="001"/>
    <s v="BDE"/>
    <s v="INGRESOS DE CONVENIOS "/>
    <n v="0"/>
    <x v="1"/>
    <m/>
    <m/>
    <m/>
    <m/>
    <m/>
    <m/>
    <m/>
    <m/>
    <m/>
    <m/>
    <m/>
    <m/>
    <n v="0"/>
    <n v="0"/>
    <n v="0"/>
    <n v="0"/>
    <n v="0"/>
    <n v="0"/>
    <n v="0"/>
    <n v="0"/>
    <n v="0"/>
    <n v="0"/>
    <n v="0"/>
    <n v="0"/>
    <m/>
    <s v="17/4/2024_x000a_05022025 Decr 140183,83"/>
    <s v="050217015002001.38.01.07.00.998.000"/>
  </r>
  <r>
    <s v="050217015003001.38.01.08.00.998.000"/>
    <s v="05"/>
    <x v="2"/>
    <s v="03"/>
    <s v="Incrementar el número de vivienda de interés social en el Ecuador"/>
    <s v="02"/>
    <s v="CREAMOS INFRAESTRUCTURA"/>
    <n v="17"/>
    <s v="PICHINCHA"/>
    <x v="9"/>
    <x v="10"/>
    <s v="003"/>
    <s v="Anticipos por Devengar de Ejercicios Anteriores de Gobiernos Autónomos Descentralizados y Empresas Públicas - Construcción de Obras"/>
    <s v="001"/>
    <s v="GESTIONAR "/>
    <s v="Ingresos de los recursos del convenio "/>
    <n v="15"/>
    <s v="ADMINISTRADOR DE CONVENIO"/>
    <s v="INGRESOS"/>
    <n v="1"/>
    <x v="1"/>
    <s v="Anticipos de Ejercicios Anteriores"/>
    <s v="001"/>
    <s v="BDE"/>
    <s v="INGRESOS DE CONVENIOS "/>
    <n v="8186.3199999999779"/>
    <x v="7"/>
    <m/>
    <m/>
    <n v="8186.3199999999779"/>
    <m/>
    <m/>
    <m/>
    <m/>
    <m/>
    <m/>
    <m/>
    <m/>
    <m/>
    <n v="0"/>
    <n v="0"/>
    <n v="8186.3199999999779"/>
    <n v="0"/>
    <n v="0"/>
    <n v="0"/>
    <n v="0"/>
    <n v="0"/>
    <n v="0"/>
    <n v="0"/>
    <n v="0"/>
    <n v="0"/>
    <m/>
    <d v="2025-02-05T00:00:00"/>
    <s v="050217015003001.38.01.08.00.998.000"/>
  </r>
  <r>
    <s v="050217016001001.37.01.01.00.001.000"/>
    <s v="05"/>
    <x v="2"/>
    <s v="03"/>
    <s v="Incrementar el número de vivienda de interés social en el Ecuador"/>
    <s v="02"/>
    <s v="CREAMOS INFRAESTRUCTURA"/>
    <n v="17"/>
    <s v="PICHINCHA"/>
    <x v="10"/>
    <x v="11"/>
    <s v="001"/>
    <s v="Fondos del Presupuesto General del Estado SALDO EN BANCOS"/>
    <s v="001"/>
    <s v="GESTIONAR "/>
    <s v="Ingresos de los recursos del convenio "/>
    <n v="15"/>
    <s v="ADMINISTRADOR DE CONVENIO"/>
    <s v="INGRESOS"/>
    <n v="1"/>
    <x v="2"/>
    <s v="Recursos Fiscales"/>
    <s v="001"/>
    <s v="BDE"/>
    <s v="INGRESOS DE CONVENIOS "/>
    <n v="3431011.81"/>
    <x v="6"/>
    <m/>
    <m/>
    <m/>
    <m/>
    <m/>
    <m/>
    <m/>
    <n v="3431011.81"/>
    <m/>
    <m/>
    <m/>
    <m/>
    <n v="0"/>
    <n v="0"/>
    <n v="0"/>
    <n v="0"/>
    <n v="0"/>
    <n v="0"/>
    <n v="0"/>
    <n v="3431011.81"/>
    <n v="0"/>
    <n v="0"/>
    <n v="0"/>
    <n v="0"/>
    <m/>
    <d v="2024-04-17T00:00:00"/>
    <s v="050217016001001.37.01.01.00.001.000"/>
  </r>
  <r>
    <s v="050217016002001.38.01.08.00.998.000"/>
    <s v="05"/>
    <x v="2"/>
    <s v="03"/>
    <s v="Incrementar el número de vivienda de interés social en el Ecuador"/>
    <s v="02"/>
    <s v="CREAMOS INFRAESTRUCTURA"/>
    <n v="17"/>
    <s v="PICHINCHA"/>
    <x v="10"/>
    <x v="11"/>
    <s v="002"/>
    <s v="Anticipos por Devengar de Ejercicios Anteriores de Gobiernos Autónomos Descentralizados y Empresas Públicas - Compra de Bienes y/o Servicios"/>
    <s v="001"/>
    <s v="GESTIONAR "/>
    <s v="Ingresos de los recursos del convenio "/>
    <n v="15"/>
    <s v="ADMINISTRADOR DE CONVENIO"/>
    <s v="INGRESOS"/>
    <n v="1"/>
    <x v="1"/>
    <s v="Anticipos de Ejercicios Anteriores"/>
    <s v="003"/>
    <s v="AFD"/>
    <s v="INGRESOS DE CONVENIOS "/>
    <n v="244227.94999999995"/>
    <x v="7"/>
    <m/>
    <m/>
    <m/>
    <m/>
    <m/>
    <m/>
    <m/>
    <n v="244227.94999999995"/>
    <m/>
    <m/>
    <m/>
    <m/>
    <n v="0"/>
    <n v="0"/>
    <n v="0"/>
    <n v="0"/>
    <n v="0"/>
    <n v="0"/>
    <n v="0"/>
    <n v="244227.94999999995"/>
    <n v="0"/>
    <n v="0"/>
    <n v="0"/>
    <n v="0"/>
    <m/>
    <d v="2024-04-17T00:00:00"/>
    <s v="050217016002001.38.01.08.00.998.000"/>
  </r>
  <r>
    <s v="050217020002001.38.01.08.00.998.000"/>
    <s v="05"/>
    <x v="2"/>
    <s v="03"/>
    <s v="Incrementar el número de vivienda de interés social en el Ecuador"/>
    <s v="02"/>
    <s v="CREAMOS INFRAESTRUCTURA"/>
    <n v="17"/>
    <s v="PICHINCHA"/>
    <x v="11"/>
    <x v="12"/>
    <s v="002"/>
    <s v="Anticipos por Devengar de Ejercicios Anteriores de Gobiernos Autónomos Descentralizados y Empresas Públicas - Compra de Bienes y/o Servicios"/>
    <s v="001"/>
    <s v="GESTIONAR "/>
    <s v="Ingresos de los recursos del convenio "/>
    <n v="15"/>
    <s v="ADMINISTRADOR DE CONVENIO"/>
    <s v="INGRESOS"/>
    <n v="1"/>
    <x v="1"/>
    <s v="Anticipos de Ejercicios Anteriores"/>
    <s v="004"/>
    <s v="FISCALES"/>
    <s v="INGRESOS DE CONVENIOS "/>
    <n v="0"/>
    <x v="7"/>
    <m/>
    <m/>
    <m/>
    <m/>
    <m/>
    <m/>
    <m/>
    <m/>
    <m/>
    <m/>
    <m/>
    <m/>
    <n v="0"/>
    <n v="0"/>
    <n v="0"/>
    <n v="0"/>
    <n v="0"/>
    <n v="0"/>
    <n v="0"/>
    <n v="0"/>
    <n v="0"/>
    <n v="0"/>
    <n v="0"/>
    <n v="0"/>
    <m/>
    <d v="2024-04-17T00:00:00"/>
    <s v="050217020002001.38.01.08.00.998.000"/>
  </r>
  <r>
    <s v="050217020003001.37.01.01.00.001.000"/>
    <s v="05"/>
    <x v="2"/>
    <s v="03"/>
    <s v="Incrementar el número de vivienda de interés social en el Ecuador"/>
    <s v="02"/>
    <s v="CREAMOS INFRAESTRUCTURA"/>
    <n v="17"/>
    <s v="PICHINCHA"/>
    <x v="11"/>
    <x v="12"/>
    <s v="003"/>
    <s v="De Fondos del Presupuesto General del Estado SALDO EN BANC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m/>
    <n v="72.239999999999995"/>
    <x v="6"/>
    <m/>
    <m/>
    <m/>
    <m/>
    <m/>
    <n v="72.239999999999995"/>
    <m/>
    <m/>
    <m/>
    <m/>
    <m/>
    <m/>
    <n v="0"/>
    <n v="0"/>
    <n v="0"/>
    <n v="0"/>
    <n v="0"/>
    <n v="72.239999999999995"/>
    <n v="0"/>
    <n v="0"/>
    <n v="0"/>
    <n v="0"/>
    <n v="0"/>
    <n v="0"/>
    <m/>
    <m/>
    <s v="050217020003001.37.01.01.00.001.000"/>
  </r>
  <r>
    <s v="050217024001001.37.01.01.00.001.000"/>
    <s v="05"/>
    <x v="2"/>
    <s v="03"/>
    <s v="Incrementar el número de vivienda de interés social en el Ecuador"/>
    <s v="02"/>
    <s v="CREAMOS INFRAESTRUCTURA"/>
    <n v="17"/>
    <s v="PICHINCHA"/>
    <x v="12"/>
    <x v="13"/>
    <s v="001"/>
    <s v="Fondos del Presupuesto General del Estado SALDO EN BANC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188683.14"/>
    <x v="6"/>
    <m/>
    <m/>
    <m/>
    <m/>
    <m/>
    <m/>
    <n v="188683.14"/>
    <m/>
    <m/>
    <m/>
    <m/>
    <m/>
    <n v="0"/>
    <n v="0"/>
    <n v="0"/>
    <n v="0"/>
    <n v="0"/>
    <n v="0"/>
    <n v="188683.14"/>
    <n v="0"/>
    <n v="0"/>
    <n v="0"/>
    <n v="0"/>
    <n v="0"/>
    <m/>
    <d v="2024-04-17T00:00:00"/>
    <s v="050217024001001.37.01.01.00.001.000"/>
  </r>
  <r>
    <s v="050217028001001.37.01.01.00.001.000"/>
    <s v="05"/>
    <x v="2"/>
    <s v="03"/>
    <s v="Incrementar el número de vivienda de interés social en el Ecuador"/>
    <s v="02"/>
    <s v="CREAMOS INFRAESTRUCTURA"/>
    <n v="17"/>
    <s v="PICHINCHA"/>
    <x v="13"/>
    <x v="14"/>
    <s v="001"/>
    <s v="Fondos del Presupuesto General del Estado SALDO EN BANCOS"/>
    <s v="001"/>
    <s v="GESTIONAR "/>
    <s v="Ingresos de los recursos del convenio "/>
    <n v="15"/>
    <s v="ADMINISTRADOR DE CONVENIO"/>
    <s v="INGRESOS"/>
    <n v="1"/>
    <x v="2"/>
    <s v="Recursos Fiscales"/>
    <s v="001"/>
    <s v="BDE"/>
    <s v="INGRESOS DE CONVENIOS "/>
    <n v="2984972.13"/>
    <x v="6"/>
    <m/>
    <n v="2984972.13"/>
    <m/>
    <m/>
    <m/>
    <m/>
    <m/>
    <m/>
    <m/>
    <m/>
    <m/>
    <m/>
    <n v="0"/>
    <n v="2984972.13"/>
    <n v="0"/>
    <n v="0"/>
    <n v="0"/>
    <n v="0"/>
    <n v="0"/>
    <n v="0"/>
    <n v="0"/>
    <n v="0"/>
    <n v="0"/>
    <n v="0"/>
    <m/>
    <d v="2024-04-17T00:00:00"/>
    <s v="050217028001001.37.01.01.00.001.000"/>
  </r>
  <r>
    <s v="050217028002001.38.01.07.00.998.000"/>
    <s v="05"/>
    <x v="2"/>
    <s v="03"/>
    <s v="Incrementar el número de vivienda de interés social en el Ecuador"/>
    <s v="02"/>
    <s v="CREAMOS INFRAESTRUCTURA"/>
    <n v="17"/>
    <s v="PICHINCHA"/>
    <x v="13"/>
    <x v="14"/>
    <s v="002"/>
    <s v="Anticipos por Devengar de Ejercicios Anteriores de Gobiernos Autónomos Descentralizados y Empresas Públicas - Compra de Bienes y/o Servicios"/>
    <s v="001"/>
    <s v="GESTIONAR "/>
    <s v="Ingresos de los recursos del convenio "/>
    <n v="15"/>
    <s v="ADMINISTRADOR DE CONVENIO"/>
    <s v="INGRESOS"/>
    <n v="1"/>
    <x v="1"/>
    <s v="Anticipos de Ejercicios Anteriores"/>
    <s v="001"/>
    <s v="BDE"/>
    <s v="INGRESOS DE CONVENIOS "/>
    <n v="0"/>
    <x v="1"/>
    <m/>
    <m/>
    <m/>
    <m/>
    <m/>
    <m/>
    <m/>
    <m/>
    <m/>
    <m/>
    <m/>
    <m/>
    <n v="0"/>
    <n v="0"/>
    <n v="0"/>
    <n v="0"/>
    <n v="0"/>
    <n v="0"/>
    <n v="0"/>
    <n v="0"/>
    <n v="0"/>
    <n v="0"/>
    <n v="0"/>
    <n v="0"/>
    <m/>
    <d v="2024-04-17T00:00:00"/>
    <s v="050217028002001.38.01.07.00.998.000"/>
  </r>
  <r>
    <s v="050217028002001.38.01.08.00.998.000"/>
    <s v="05"/>
    <x v="2"/>
    <s v="03"/>
    <s v="Incrementar el número de vivienda de interés social en el Ecuador"/>
    <s v="02"/>
    <s v="CREAMOS INFRAESTRUCTURA"/>
    <n v="17"/>
    <s v="PICHINCHA"/>
    <x v="13"/>
    <x v="14"/>
    <s v="002"/>
    <s v="Anticipos por Devengar de Ejercicios Anteriores de Gobiernos Autónomos Descentralizados y Empresas Públicas - Compra de Bienes y/o Servicios"/>
    <s v="001"/>
    <s v="GESTIONAR "/>
    <s v="Ingresos de los recursos del convenio "/>
    <n v="15"/>
    <s v="ADMINISTRADOR DE CONVENIO"/>
    <s v="INGRESOS"/>
    <n v="1"/>
    <x v="1"/>
    <s v="Anticipos de Ejercicios Anteriores"/>
    <s v="001"/>
    <s v="BDE"/>
    <s v="INGRESOS DE CONVENIOS "/>
    <n v="210072.58"/>
    <x v="7"/>
    <m/>
    <m/>
    <n v="210072.58"/>
    <m/>
    <m/>
    <m/>
    <m/>
    <m/>
    <m/>
    <m/>
    <m/>
    <m/>
    <n v="0"/>
    <n v="0"/>
    <n v="210072.58"/>
    <n v="0"/>
    <n v="0"/>
    <n v="0"/>
    <n v="0"/>
    <n v="0"/>
    <n v="0"/>
    <n v="0"/>
    <n v="0"/>
    <n v="0"/>
    <m/>
    <d v="2024-04-17T00:00:00"/>
    <s v="050217028002001.38.01.08.00.998.000"/>
  </r>
  <r>
    <s v="050217018001001.37.01.01.00.001.000"/>
    <s v="05"/>
    <x v="2"/>
    <s v="03"/>
    <s v="Incrementar el número de vivienda de interés social en el Ecuador"/>
    <s v="02"/>
    <s v="CREAMOS INFRAESTRUCTURA"/>
    <n v="17"/>
    <s v="PICHINCHA"/>
    <x v="14"/>
    <x v="15"/>
    <s v="001"/>
    <s v="Fondos del Presupuesto General del Estado SALDO EN BANC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476216.47"/>
    <x v="6"/>
    <m/>
    <m/>
    <m/>
    <m/>
    <n v="476216.47"/>
    <m/>
    <m/>
    <m/>
    <m/>
    <m/>
    <m/>
    <m/>
    <n v="0"/>
    <n v="0"/>
    <n v="0"/>
    <n v="0"/>
    <n v="476216.47"/>
    <n v="0"/>
    <n v="0"/>
    <n v="0"/>
    <n v="0"/>
    <n v="0"/>
    <n v="0"/>
    <n v="0"/>
    <m/>
    <d v="2024-04-17T00:00:00"/>
    <s v="050217018001001.37.01.01.00.001.000"/>
  </r>
  <r>
    <s v="050217018002001.38.01.08.00.998.000"/>
    <s v="05"/>
    <x v="2"/>
    <s v="03"/>
    <s v="Incrementar el número de vivienda de interés social en el Ecuador"/>
    <s v="02"/>
    <s v="CREAMOS INFRAESTRUCTURA"/>
    <n v="17"/>
    <s v="PICHINCHA"/>
    <x v="14"/>
    <x v="15"/>
    <s v="002"/>
    <s v="Anticipos por Devengar de Ejercicios Anteriores de Gobiernos Autónomos Descentralizados y Empresas Públicas - Compra de Bienes y/o Servicios"/>
    <s v="001"/>
    <s v="GESTIONAR "/>
    <s v="Ingresos de los recursos del convenio "/>
    <n v="15"/>
    <s v="ADMINISTRADOR DE CONVENIO"/>
    <s v="INGRESOS"/>
    <n v="1"/>
    <x v="1"/>
    <s v="Anticipos de Ejercicios Anteriores"/>
    <s v="004"/>
    <s v="FISCALES"/>
    <s v="INGRESOS DE CONVENIOS "/>
    <n v="855517.68"/>
    <x v="7"/>
    <m/>
    <m/>
    <m/>
    <m/>
    <m/>
    <m/>
    <m/>
    <n v="855517.68"/>
    <m/>
    <m/>
    <m/>
    <m/>
    <n v="0"/>
    <n v="0"/>
    <n v="0"/>
    <n v="0"/>
    <n v="0"/>
    <n v="0"/>
    <n v="0"/>
    <n v="855517.68"/>
    <n v="0"/>
    <n v="0"/>
    <n v="0"/>
    <n v="0"/>
    <m/>
    <d v="2024-04-17T00:00:00"/>
    <s v="050217018002001.38.01.08.00.998.000"/>
  </r>
  <r>
    <s v="050217022001001.37.01.01.00.001.000"/>
    <s v="05"/>
    <x v="2"/>
    <s v="03"/>
    <s v="Incrementar el número de vivienda de interés social en el Ecuador"/>
    <s v="02"/>
    <s v="CREAMOS INFRAESTRUCTURA"/>
    <n v="17"/>
    <s v="PICHINCHA"/>
    <x v="15"/>
    <x v="16"/>
    <s v="001"/>
    <s v="Fondos del Presupuesto General del Estado SALDO EN BANC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40057.919999999998"/>
    <x v="6"/>
    <m/>
    <m/>
    <m/>
    <n v="40057.919999999998"/>
    <m/>
    <m/>
    <m/>
    <m/>
    <m/>
    <m/>
    <m/>
    <m/>
    <n v="0"/>
    <n v="0"/>
    <n v="0"/>
    <n v="40057.919999999998"/>
    <n v="0"/>
    <n v="0"/>
    <n v="0"/>
    <n v="0"/>
    <n v="0"/>
    <n v="0"/>
    <n v="0"/>
    <n v="0"/>
    <m/>
    <d v="2024-04-17T00:00:00"/>
    <s v="050217022001001.37.01.01.00.001.000"/>
  </r>
  <r>
    <s v="050217022003001.38.01.08.00.998.000"/>
    <s v="05"/>
    <x v="2"/>
    <s v="03"/>
    <s v="Incrementar el número de vivienda de interés social en el Ecuador"/>
    <s v="02"/>
    <s v="CREAMOS INFRAESTRUCTURA"/>
    <n v="17"/>
    <s v="PICHINCHA"/>
    <x v="15"/>
    <x v="16"/>
    <s v="003"/>
    <s v="De anticipos por Devengar de Ejercicios Anteriores de Gobiernos Autónomos Descentralizados y Empresas Públicas - Construcción de Obras."/>
    <s v="001"/>
    <s v="GESTIONAR "/>
    <s v="Ingresos de los recursos del convenio "/>
    <n v="15"/>
    <s v="ADMINISTRADOR DE CONVENIO"/>
    <s v="INGRESOS"/>
    <n v="1"/>
    <x v="1"/>
    <s v="Anticipos de Ejercicios Anteriores"/>
    <s v="004"/>
    <s v="FISCALES"/>
    <m/>
    <n v="3930.35"/>
    <x v="7"/>
    <m/>
    <m/>
    <m/>
    <n v="3930.35"/>
    <m/>
    <m/>
    <m/>
    <m/>
    <m/>
    <m/>
    <m/>
    <m/>
    <n v="0"/>
    <n v="0"/>
    <n v="0"/>
    <n v="3930.35"/>
    <n v="0"/>
    <n v="0"/>
    <n v="0"/>
    <n v="0"/>
    <n v="0"/>
    <n v="0"/>
    <n v="0"/>
    <n v="0"/>
    <m/>
    <m/>
    <s v="050217022003001.38.01.08.00.998.000"/>
  </r>
  <r>
    <s v="050217022002001.38.01.07.00.998.000"/>
    <s v="05"/>
    <x v="2"/>
    <s v="03"/>
    <s v="Incrementar el número de vivienda de interés social en el Ecuador"/>
    <s v="02"/>
    <s v="CREAMOS INFRAESTRUCTURA"/>
    <n v="17"/>
    <s v="PICHINCHA"/>
    <x v="15"/>
    <x v="16"/>
    <s v="002"/>
    <s v="Anticipos por Devengar de Ejercicios Anteriores de Gobiernos Autónomos Descentralizados y Empresas Públicas - Compra de Bienes y/o Servicios"/>
    <s v="001"/>
    <s v="GESTIONAR "/>
    <s v="Ingresos de los recursos del convenio "/>
    <n v="15"/>
    <s v="ADMINISTRADOR DE CONVENIO"/>
    <s v="INGRESOS"/>
    <n v="1"/>
    <x v="1"/>
    <s v="Anticipos de Ejercicios Anteriores"/>
    <s v="004"/>
    <s v="FISCALES"/>
    <s v="INGRESOS DE CONVENIOS "/>
    <n v="0"/>
    <x v="1"/>
    <m/>
    <m/>
    <m/>
    <m/>
    <m/>
    <m/>
    <m/>
    <m/>
    <m/>
    <m/>
    <m/>
    <m/>
    <n v="0"/>
    <n v="0"/>
    <n v="0"/>
    <n v="0"/>
    <n v="0"/>
    <n v="0"/>
    <n v="0"/>
    <n v="0"/>
    <n v="0"/>
    <n v="0"/>
    <n v="0"/>
    <n v="0"/>
    <m/>
    <d v="2024-04-17T00:00:00"/>
    <s v="050217022002001.38.01.07.00.998.000"/>
  </r>
  <r>
    <s v="050217093001001.37.01.01.00.001.000"/>
    <s v="05"/>
    <x v="2"/>
    <s v="03"/>
    <s v="Incrementar el número de vivienda de interés social en el Ecuador"/>
    <s v="02"/>
    <s v="CREAMOS INFRAESTRUCTURA"/>
    <n v="17"/>
    <s v="PICHINCHA"/>
    <x v="16"/>
    <x v="17"/>
    <s v="001"/>
    <s v="Fondos del Presupuesto General del Estado SALDO EN BANC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3093274.61"/>
    <x v="6"/>
    <m/>
    <m/>
    <m/>
    <m/>
    <n v="3093274.61"/>
    <m/>
    <m/>
    <m/>
    <m/>
    <m/>
    <m/>
    <m/>
    <n v="0"/>
    <n v="0"/>
    <n v="0"/>
    <n v="0"/>
    <n v="3093274.61"/>
    <n v="0"/>
    <n v="0"/>
    <n v="0"/>
    <n v="0"/>
    <n v="0"/>
    <n v="0"/>
    <n v="0"/>
    <m/>
    <d v="2024-04-17T00:00:00"/>
    <s v="050217093001001.37.01.01.00.001.000"/>
  </r>
  <r>
    <s v="050217093001001.38.01.08.00.998.000"/>
    <s v="05"/>
    <x v="2"/>
    <s v="03"/>
    <s v="Incrementar el número de vivienda de interés social en el Ecuador"/>
    <s v="02"/>
    <s v="CREAMOS INFRAESTRUCTURA"/>
    <n v="17"/>
    <s v="PICHINCHA"/>
    <x v="16"/>
    <x v="17"/>
    <s v="001"/>
    <s v="Fondos del Presupuesto General del Estado SALDO EN BANCOS"/>
    <s v="001"/>
    <s v="GESTIONAR "/>
    <s v="Ingresos de los recursos del convenio "/>
    <n v="15"/>
    <s v="ADMINISTRADOR DE CONVENIO"/>
    <s v="INGRESOS"/>
    <n v="1"/>
    <x v="1"/>
    <s v="Anticipos de Ejercicios Anteriores"/>
    <s v="004"/>
    <s v="FISCALES"/>
    <s v="INGRESOS DE CONVENIOS "/>
    <n v="415936.96"/>
    <x v="7"/>
    <m/>
    <m/>
    <m/>
    <m/>
    <m/>
    <m/>
    <n v="415936.96"/>
    <m/>
    <m/>
    <m/>
    <m/>
    <m/>
    <n v="0"/>
    <n v="0"/>
    <n v="0"/>
    <n v="0"/>
    <n v="0"/>
    <n v="0"/>
    <n v="415936.96"/>
    <n v="0"/>
    <n v="0"/>
    <n v="0"/>
    <n v="0"/>
    <n v="0"/>
    <m/>
    <d v="2024-04-17T00:00:00"/>
    <s v="050217093001001.38.01.08.00.998.000"/>
  </r>
  <r>
    <s v="050217091001001.37.01.01.00.001.000"/>
    <s v="05"/>
    <x v="2"/>
    <s v="03"/>
    <s v="Incrementar el número de vivienda de interés social en el Ecuador"/>
    <s v="02"/>
    <s v="CREAMOS INFRAESTRUCTURA"/>
    <n v="17"/>
    <s v="PICHINCHA"/>
    <x v="17"/>
    <x v="18"/>
    <s v="001"/>
    <s v="Fondos del Presupuesto General del Estado SALDO EN BANC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113400"/>
    <x v="6"/>
    <m/>
    <m/>
    <n v="113400"/>
    <m/>
    <m/>
    <m/>
    <m/>
    <m/>
    <m/>
    <m/>
    <m/>
    <m/>
    <n v="0"/>
    <n v="0"/>
    <n v="113400"/>
    <n v="0"/>
    <n v="0"/>
    <n v="0"/>
    <n v="0"/>
    <n v="0"/>
    <n v="0"/>
    <n v="0"/>
    <n v="0"/>
    <n v="0"/>
    <m/>
    <d v="2024-04-17T00:00:00"/>
    <s v="050217091001001.37.01.01.00.001.000"/>
  </r>
  <r>
    <s v="050217091001001.38.01.08.00.998.000"/>
    <s v="05"/>
    <x v="2"/>
    <s v="03"/>
    <s v="Incrementar el número de vivienda de interés social en el Ecuador"/>
    <s v="02"/>
    <s v="CREAMOS INFRAESTRUCTURA"/>
    <n v="17"/>
    <s v="PICHINCHA"/>
    <x v="17"/>
    <x v="18"/>
    <s v="001"/>
    <s v="Fondos del Presupuesto General del Estado SALDO EN BANCOS"/>
    <s v="001"/>
    <s v="GESTIONAR "/>
    <s v="Ingresos de los recursos del convenio "/>
    <n v="15"/>
    <s v="ADMINISTRADOR DE CONVENIO"/>
    <s v="INGRESOS"/>
    <n v="1"/>
    <x v="1"/>
    <s v="Anticipos de Ejercicios Anteriores"/>
    <s v="004"/>
    <s v="FISCALES"/>
    <m/>
    <n v="105000"/>
    <x v="7"/>
    <m/>
    <m/>
    <m/>
    <m/>
    <m/>
    <m/>
    <n v="105000"/>
    <m/>
    <m/>
    <m/>
    <m/>
    <m/>
    <n v="0"/>
    <n v="0"/>
    <n v="0"/>
    <n v="0"/>
    <n v="0"/>
    <n v="0"/>
    <n v="105000"/>
    <n v="0"/>
    <n v="0"/>
    <n v="0"/>
    <n v="0"/>
    <n v="0"/>
    <m/>
    <m/>
    <s v="050217091001001.38.01.08.00.998.000"/>
  </r>
  <r>
    <s v="010117101001001.19.04.99.00.002.000"/>
    <s v="01"/>
    <x v="1"/>
    <s v="07"/>
    <s v="Mantener una adecuada ejecución presupuestaria"/>
    <s v="01"/>
    <s v="ADMINISTRACIÓN CENTRAL"/>
    <n v="17"/>
    <s v="PICHINCHA"/>
    <x v="18"/>
    <x v="19"/>
    <s v="001"/>
    <s v="Otros ingresos"/>
    <s v="001"/>
    <s v="GESTIONAR "/>
    <s v="Gestión Financiera "/>
    <s v="02"/>
    <s v="DIRECCIÓN FINANCIERA"/>
    <s v="OTROS INGRESOS"/>
    <n v="1"/>
    <x v="0"/>
    <s v="Recursos Fiscales generados por las Instituciones"/>
    <s v="004"/>
    <s v="FISCALES"/>
    <s v="GESTIÓN"/>
    <n v="0"/>
    <x v="9"/>
    <m/>
    <m/>
    <m/>
    <m/>
    <m/>
    <m/>
    <m/>
    <m/>
    <m/>
    <m/>
    <m/>
    <m/>
    <n v="0"/>
    <n v="0"/>
    <n v="0"/>
    <n v="0"/>
    <n v="0"/>
    <n v="0"/>
    <n v="0"/>
    <n v="0"/>
    <n v="0"/>
    <n v="0"/>
    <n v="0"/>
    <n v="0"/>
    <m/>
    <s v="17/4/2024_x000a_07/07/2025 Decr 94.762,17"/>
    <s v="010117101001001.19.04.99.00.002.000"/>
  </r>
  <r>
    <s v="050217025001001.37.01.01.00.001.000"/>
    <s v="05"/>
    <x v="2"/>
    <s v="03"/>
    <s v="Incrementar el número de vivienda de interés social en el Ecuador"/>
    <s v="02"/>
    <s v="CREAMOS INFRAESTRUCTURA"/>
    <n v="17"/>
    <s v="PICHINCHA"/>
    <x v="19"/>
    <x v="20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335561.44999999995"/>
    <x v="6"/>
    <m/>
    <m/>
    <m/>
    <m/>
    <n v="762.75"/>
    <m/>
    <m/>
    <n v="334798.69999999995"/>
    <m/>
    <m/>
    <m/>
    <m/>
    <n v="0"/>
    <n v="0"/>
    <n v="0"/>
    <n v="0"/>
    <n v="762.75"/>
    <n v="0"/>
    <n v="0"/>
    <n v="334798.69999999995"/>
    <n v="0"/>
    <n v="0"/>
    <n v="0"/>
    <n v="0"/>
    <m/>
    <d v="2024-04-17T00:00:00"/>
    <s v="050217025001001.37.01.01.00.001.000"/>
  </r>
  <r>
    <s v="010117053001001.37.01.01.00.001.000"/>
    <s v="01"/>
    <x v="1"/>
    <s v="07"/>
    <s v="Mantener una adecuada ejecución presupuestaria"/>
    <s v="01"/>
    <s v="ADMINISTRACIÓN CENTRAL"/>
    <n v="17"/>
    <s v="PICHINCHA"/>
    <x v="20"/>
    <x v="21"/>
    <s v="001"/>
    <s v="Gestión Administrativa, Bienes e inventarios"/>
    <s v="001"/>
    <s v="GESTIONAR "/>
    <s v="Mobiliarios"/>
    <s v="01"/>
    <s v="DIRECCIÓN ADMINISTRATIVA"/>
    <s v="BIENES PAGADOS"/>
    <n v="1"/>
    <x v="2"/>
    <s v="Recursos Fiscales"/>
    <s v="004"/>
    <s v="FISCALES"/>
    <s v="GESTIÓN"/>
    <n v="2040.92"/>
    <x v="6"/>
    <m/>
    <m/>
    <n v="2040.92"/>
    <m/>
    <m/>
    <m/>
    <m/>
    <m/>
    <m/>
    <m/>
    <m/>
    <m/>
    <n v="0"/>
    <n v="0"/>
    <n v="2040.92"/>
    <n v="0"/>
    <n v="0"/>
    <n v="0"/>
    <n v="0"/>
    <n v="0"/>
    <n v="0"/>
    <n v="0"/>
    <n v="0"/>
    <n v="0"/>
    <m/>
    <d v="2024-04-17T00:00:00"/>
    <s v="010117053001001.37.01.01.00.001.000"/>
  </r>
  <r>
    <s v="010117112001001.19.01.01.00.002.000"/>
    <s v="01"/>
    <x v="1"/>
    <s v="07"/>
    <s v="Mantener una adecuada ejecución presupuestaria"/>
    <s v="01"/>
    <s v="ADMINISTRACIÓN CENTRAL"/>
    <n v="17"/>
    <s v="PICHINCHA"/>
    <x v="21"/>
    <x v="22"/>
    <s v="001"/>
    <s v="Convenios legalmente Suscritos"/>
    <s v="001"/>
    <s v="GESTIONAR "/>
    <s v="Ejecución de Garantías"/>
    <s v="02"/>
    <s v="DIRECCIÓN FINANCIERA"/>
    <s v="INGRESOS"/>
    <n v="1"/>
    <x v="0"/>
    <s v="Recursos Fiscales generados por las Instituciones"/>
    <s v="004"/>
    <s v="FISCALES"/>
    <s v="INGRESOS DE CONVENIOS "/>
    <n v="0"/>
    <x v="10"/>
    <m/>
    <m/>
    <m/>
    <m/>
    <m/>
    <m/>
    <m/>
    <m/>
    <m/>
    <m/>
    <m/>
    <m/>
    <n v="0"/>
    <n v="0"/>
    <n v="0"/>
    <n v="0"/>
    <n v="0"/>
    <n v="0"/>
    <n v="0"/>
    <n v="0"/>
    <n v="0"/>
    <n v="0"/>
    <n v="0"/>
    <n v="0"/>
    <m/>
    <d v="2024-10-04T00:00:00"/>
    <s v="010117112001001.19.01.01.00.002.000"/>
  </r>
  <r>
    <s v="050217102001001.28.01.11.00.001.000"/>
    <s v="05"/>
    <x v="2"/>
    <s v="03"/>
    <s v="Incrementar el número de vivienda de interés social en el Ecuador"/>
    <s v="02"/>
    <s v="CREAMOS INFRAESTRUCTURA"/>
    <n v="17"/>
    <s v="PICHINCHA"/>
    <x v="22"/>
    <x v="23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400982.39"/>
    <x v="5"/>
    <m/>
    <m/>
    <m/>
    <m/>
    <m/>
    <n v="400982.39"/>
    <m/>
    <m/>
    <m/>
    <m/>
    <m/>
    <m/>
    <n v="0"/>
    <n v="0"/>
    <n v="0"/>
    <n v="0"/>
    <n v="0"/>
    <n v="400982.39"/>
    <n v="0"/>
    <n v="0"/>
    <n v="0"/>
    <n v="0"/>
    <n v="0"/>
    <n v="0"/>
    <m/>
    <d v="2024-04-17T00:00:00"/>
    <s v="050217102001001.28.01.11.00.001.000"/>
  </r>
  <r>
    <s v="050217102001001.38.01.08.00.998.000"/>
    <s v="05"/>
    <x v="2"/>
    <s v="03"/>
    <s v="Incrementar el número de vivienda de interés social en el Ecuador"/>
    <s v="02"/>
    <s v="CREAMOS INFRAESTRUCTURA"/>
    <n v="17"/>
    <s v="PICHINCHA"/>
    <x v="22"/>
    <x v="23"/>
    <s v="001"/>
    <s v="Convenios legalmente Suscritos"/>
    <s v="001"/>
    <s v="GESTIONAR "/>
    <s v="Ingresos de los recursos del convenio "/>
    <n v="15"/>
    <s v="ADMINISTRADOR DE CONVENIO"/>
    <s v="INGRESOS"/>
    <n v="1"/>
    <x v="1"/>
    <s v="Anticipos de Ejercicios Anteriores"/>
    <s v="004"/>
    <s v="FISCALES"/>
    <s v="INGRESOS DE CONVENIOS "/>
    <n v="0"/>
    <x v="7"/>
    <m/>
    <m/>
    <m/>
    <m/>
    <m/>
    <m/>
    <m/>
    <m/>
    <m/>
    <m/>
    <m/>
    <m/>
    <n v="0"/>
    <n v="0"/>
    <n v="0"/>
    <n v="0"/>
    <n v="0"/>
    <n v="0"/>
    <n v="0"/>
    <n v="0"/>
    <n v="0"/>
    <n v="0"/>
    <n v="0"/>
    <n v="0"/>
    <m/>
    <d v="2024-04-17T00:00:00"/>
    <s v="050217102001001.38.01.08.00.998.000"/>
  </r>
  <r>
    <s v="050217104001001.28.01.11.00.001.000"/>
    <s v="05"/>
    <x v="2"/>
    <s v="03"/>
    <s v="Incrementar el número de vivienda de interés social en el Ecuador"/>
    <s v="02"/>
    <s v="CREAMOS INFRAESTRUCTURA"/>
    <n v="17"/>
    <s v="PICHINCHA"/>
    <x v="23"/>
    <x v="24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379152.78"/>
    <x v="5"/>
    <m/>
    <m/>
    <m/>
    <m/>
    <m/>
    <m/>
    <m/>
    <m/>
    <m/>
    <m/>
    <m/>
    <n v="379152.78"/>
    <n v="0"/>
    <n v="0"/>
    <n v="0"/>
    <n v="0"/>
    <n v="0"/>
    <n v="0"/>
    <n v="0"/>
    <n v="0"/>
    <n v="0"/>
    <n v="0"/>
    <n v="0"/>
    <n v="379152.78"/>
    <m/>
    <s v="17/4/2024_x000a_12/11/2025 Decr 630.743,22"/>
    <s v="050217104001001.28.01.11.00.001.000"/>
  </r>
  <r>
    <s v="050217086001001.37.01.01.00.001.000"/>
    <s v="05"/>
    <x v="2"/>
    <s v="03"/>
    <s v="Incrementar el número de vivienda de interés social en el Ecuador"/>
    <s v="02"/>
    <s v="CREAMOS INFRAESTRUCTURA"/>
    <n v="17"/>
    <s v="PICHINCHA"/>
    <x v="24"/>
    <x v="25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30250.09"/>
    <x v="6"/>
    <m/>
    <m/>
    <m/>
    <m/>
    <m/>
    <m/>
    <m/>
    <m/>
    <m/>
    <m/>
    <n v="30250.09"/>
    <m/>
    <n v="0"/>
    <n v="0"/>
    <n v="0"/>
    <n v="0"/>
    <n v="0"/>
    <n v="0"/>
    <n v="0"/>
    <n v="0"/>
    <n v="0"/>
    <n v="0"/>
    <n v="30250.09"/>
    <n v="0"/>
    <m/>
    <m/>
    <s v="050217086001001.37.01.01.00.001.000"/>
  </r>
  <r>
    <s v="050217105001001.28.01.11.00.001.000"/>
    <s v="05"/>
    <x v="2"/>
    <s v="03"/>
    <s v="Incrementar el número de vivienda de interés social en el Ecuador"/>
    <s v="02"/>
    <s v="CREAMOS INFRAESTRUCTURA"/>
    <n v="17"/>
    <s v="PICHINCHA"/>
    <x v="25"/>
    <x v="26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151636.66"/>
    <x v="5"/>
    <m/>
    <m/>
    <m/>
    <m/>
    <m/>
    <m/>
    <m/>
    <m/>
    <m/>
    <m/>
    <m/>
    <n v="151636.66"/>
    <n v="0"/>
    <n v="0"/>
    <n v="0"/>
    <n v="0"/>
    <n v="0"/>
    <n v="0"/>
    <n v="0"/>
    <n v="0"/>
    <n v="0"/>
    <n v="0"/>
    <n v="0"/>
    <n v="151636.66"/>
    <m/>
    <s v="17/4/2024_x000a_12/11/2025 Decr 551.321,84"/>
    <s v="050217105001001.28.01.11.00.001.000"/>
  </r>
  <r>
    <s v="050217105001001.38.01.08.00.998.000"/>
    <s v="05"/>
    <x v="2"/>
    <s v="03"/>
    <s v="Incrementar el número de vivienda de interés social en el Ecuador"/>
    <s v="02"/>
    <s v="CREAMOS INFRAESTRUCTURA"/>
    <n v="17"/>
    <s v="PICHINCHA"/>
    <x v="25"/>
    <x v="26"/>
    <s v="001"/>
    <s v="Convenios legalmente Suscritos"/>
    <s v="001"/>
    <s v="GESTIONAR "/>
    <s v="Ingresos de los recursos del convenio "/>
    <n v="15"/>
    <s v="ADMINISTRADOR DE CONVENIO"/>
    <s v="INGRESOS"/>
    <n v="1"/>
    <x v="1"/>
    <s v="Anticipos de Ejercicios Anteriores"/>
    <s v="004"/>
    <s v="FISCALES"/>
    <m/>
    <n v="650887.5"/>
    <x v="7"/>
    <m/>
    <m/>
    <m/>
    <m/>
    <m/>
    <m/>
    <m/>
    <m/>
    <m/>
    <n v="650887.5"/>
    <m/>
    <m/>
    <n v="0"/>
    <n v="0"/>
    <n v="0"/>
    <n v="0"/>
    <n v="0"/>
    <n v="0"/>
    <n v="0"/>
    <n v="0"/>
    <n v="0"/>
    <n v="650887.5"/>
    <n v="0"/>
    <n v="0"/>
    <m/>
    <m/>
    <s v="050217105001001.38.01.08.00.998.000"/>
  </r>
  <r>
    <s v="050217109001001.28.01.11.00.001.000"/>
    <s v="05"/>
    <x v="2"/>
    <s v="03"/>
    <s v="Incrementar el número de vivienda de interés social en el Ecuador"/>
    <s v="02"/>
    <s v="CREAMOS INFRAESTRUCTURA"/>
    <n v="17"/>
    <s v="PICHINCHA"/>
    <x v="26"/>
    <x v="27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1484910.93"/>
    <x v="5"/>
    <m/>
    <m/>
    <m/>
    <m/>
    <m/>
    <m/>
    <m/>
    <m/>
    <m/>
    <m/>
    <m/>
    <n v="1484910.93"/>
    <n v="0"/>
    <n v="0"/>
    <n v="0"/>
    <n v="0"/>
    <n v="0"/>
    <n v="0"/>
    <n v="0"/>
    <n v="0"/>
    <n v="0"/>
    <n v="0"/>
    <n v="0"/>
    <n v="1484910.93"/>
    <m/>
    <s v="17/4/2024_x000a_12/11/2025 Decr 71.786,70"/>
    <s v="050217109001001.28.01.11.00.001.000"/>
  </r>
  <r>
    <s v="050217108001001.28.01.11.00.001.000"/>
    <s v="05"/>
    <x v="2"/>
    <s v="03"/>
    <s v="Incrementar el número de vivienda de interés social en el Ecuador"/>
    <s v="02"/>
    <s v="CREAMOS INFRAESTRUCTURA"/>
    <n v="17"/>
    <s v="PICHINCHA"/>
    <x v="27"/>
    <x v="28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1068261.3799999999"/>
    <x v="5"/>
    <m/>
    <m/>
    <m/>
    <m/>
    <m/>
    <m/>
    <m/>
    <n v="1068261.3799999999"/>
    <m/>
    <m/>
    <m/>
    <m/>
    <n v="0"/>
    <n v="0"/>
    <n v="0"/>
    <n v="0"/>
    <n v="0"/>
    <n v="0"/>
    <n v="0"/>
    <n v="1068261.3799999999"/>
    <n v="0"/>
    <n v="0"/>
    <n v="0"/>
    <n v="0"/>
    <m/>
    <d v="2024-04-17T00:00:00"/>
    <s v="050217108001001.28.01.11.00.001.000"/>
  </r>
  <r>
    <s v="050217107001001.28.01.11.00.001.000"/>
    <s v="05"/>
    <x v="2"/>
    <s v="03"/>
    <s v="Incrementar el número de vivienda de interés social en el Ecuador"/>
    <s v="02"/>
    <s v="CREAMOS INFRAESTRUCTURA"/>
    <n v="17"/>
    <s v="PICHINCHA"/>
    <x v="28"/>
    <x v="29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29536.080000000002"/>
    <x v="5"/>
    <m/>
    <m/>
    <m/>
    <m/>
    <m/>
    <m/>
    <m/>
    <m/>
    <m/>
    <m/>
    <m/>
    <n v="29536.080000000002"/>
    <n v="0"/>
    <n v="0"/>
    <n v="0"/>
    <n v="0"/>
    <n v="0"/>
    <n v="0"/>
    <n v="0"/>
    <n v="0"/>
    <n v="0"/>
    <n v="0"/>
    <n v="0"/>
    <n v="29536.080000000002"/>
    <m/>
    <s v="17/4/2024_x000a_12/11/2025 Decr 915.618,48"/>
    <s v="050217107001001.28.01.11.00.001.000"/>
  </r>
  <r>
    <s v="050217106001001.28.01.11.00.001.000"/>
    <s v="05"/>
    <x v="2"/>
    <s v="03"/>
    <s v="Incrementar el número de vivienda de interés social en el Ecuador"/>
    <s v="02"/>
    <s v="CREAMOS INFRAESTRUCTURA"/>
    <n v="17"/>
    <s v="PICHINCHA"/>
    <x v="29"/>
    <x v="30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635383.05000000005"/>
    <x v="5"/>
    <m/>
    <m/>
    <m/>
    <n v="635383.05000000005"/>
    <m/>
    <m/>
    <m/>
    <m/>
    <m/>
    <m/>
    <m/>
    <m/>
    <n v="0"/>
    <n v="0"/>
    <n v="0"/>
    <n v="635383.05000000005"/>
    <n v="0"/>
    <n v="0"/>
    <n v="0"/>
    <n v="0"/>
    <n v="0"/>
    <n v="0"/>
    <n v="0"/>
    <n v="0"/>
    <m/>
    <d v="2024-04-17T00:00:00"/>
    <s v="050217106001001.28.01.11.00.001.000"/>
  </r>
  <r>
    <s v="050217106001001.38.01.08.00.998.000"/>
    <s v="05"/>
    <x v="2"/>
    <s v="03"/>
    <s v="Incrementar el número de vivienda de interés social en el Ecuador"/>
    <s v="02"/>
    <s v="CREAMOS INFRAESTRUCTURA"/>
    <n v="17"/>
    <s v="PICHINCHA"/>
    <x v="29"/>
    <x v="30"/>
    <s v="001"/>
    <s v="Convenios legalmente Suscritos"/>
    <s v="001"/>
    <s v="GESTIONAR "/>
    <s v="Ingresos de los recursos del convenio "/>
    <n v="15"/>
    <s v="ADMINISTRADOR DE CONVENIO"/>
    <s v="INGRESOS"/>
    <n v="1"/>
    <x v="1"/>
    <s v="Anticipos de Ejercicios Anteriores"/>
    <s v="004"/>
    <s v="FISCALES"/>
    <m/>
    <n v="595907.64"/>
    <x v="7"/>
    <m/>
    <m/>
    <m/>
    <m/>
    <m/>
    <n v="595907.64"/>
    <m/>
    <m/>
    <m/>
    <m/>
    <m/>
    <m/>
    <n v="0"/>
    <n v="0"/>
    <n v="0"/>
    <n v="0"/>
    <n v="0"/>
    <n v="595907.64"/>
    <n v="0"/>
    <n v="0"/>
    <n v="0"/>
    <n v="0"/>
    <n v="0"/>
    <n v="0"/>
    <m/>
    <m/>
    <s v="050217106001001.38.01.08.00.998.000"/>
  </r>
  <r>
    <s v="050217110001001.28.01.11.00.001.000"/>
    <s v="05"/>
    <x v="2"/>
    <s v="03"/>
    <s v="Incrementar el número de vivienda de interés social en el Ecuador"/>
    <s v="02"/>
    <s v="CREAMOS INFRAESTRUCTURA"/>
    <n v="17"/>
    <s v="PICHINCHA"/>
    <x v="30"/>
    <x v="31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1779701.88"/>
    <x v="5"/>
    <m/>
    <m/>
    <m/>
    <m/>
    <m/>
    <m/>
    <m/>
    <n v="1779701.88"/>
    <m/>
    <m/>
    <m/>
    <m/>
    <n v="0"/>
    <n v="0"/>
    <n v="0"/>
    <n v="0"/>
    <n v="0"/>
    <n v="0"/>
    <n v="0"/>
    <n v="1779701.88"/>
    <n v="0"/>
    <n v="0"/>
    <n v="0"/>
    <n v="0"/>
    <m/>
    <d v="2024-04-17T00:00:00"/>
    <s v="050217110001001.28.01.11.00.001.000"/>
  </r>
  <r>
    <s v="050217110002001.38.01.08.00.998.000"/>
    <s v="05"/>
    <x v="2"/>
    <s v="03"/>
    <s v="Incrementar el número de vivienda de interés social en el Ecuador"/>
    <s v="02"/>
    <s v="CREAMOS INFRAESTRUCTURA"/>
    <n v="17"/>
    <s v="PICHINCHA"/>
    <x v="30"/>
    <x v="31"/>
    <s v="002"/>
    <s v="De anticipos por Devengar de Ejercicios Anteriores de Gobiernos Autónomos Descentralizados y Empresas Públicas - Construcción de Obras."/>
    <s v="001"/>
    <s v="GESTIONAR "/>
    <s v="Ingresos de los recursos del convenio "/>
    <n v="15"/>
    <s v="ADMINISTRADOR DE CONVENIO"/>
    <s v="INGRESOS"/>
    <n v="1"/>
    <x v="1"/>
    <s v="Anticipos de Ejercicios Anteriores"/>
    <s v="004"/>
    <s v="FISCALES"/>
    <m/>
    <n v="1491050.06"/>
    <x v="7"/>
    <m/>
    <m/>
    <m/>
    <m/>
    <m/>
    <m/>
    <m/>
    <m/>
    <m/>
    <n v="1491050.06"/>
    <m/>
    <m/>
    <n v="0"/>
    <n v="0"/>
    <n v="0"/>
    <n v="0"/>
    <n v="0"/>
    <n v="0"/>
    <n v="0"/>
    <n v="0"/>
    <n v="0"/>
    <n v="1491050.06"/>
    <n v="0"/>
    <n v="0"/>
    <m/>
    <m/>
    <s v="050217110002001.38.01.08.00.998.000"/>
  </r>
  <r>
    <s v="050217110003001.37.01.01.00.001.000"/>
    <s v="05"/>
    <x v="2"/>
    <s v="03"/>
    <s v="Incrementar el número de vivienda de interés social en el Ecuador"/>
    <s v="02"/>
    <s v="CREAMOS INFRAESTRUCTURA"/>
    <n v="17"/>
    <s v="PICHINCHA"/>
    <x v="30"/>
    <x v="31"/>
    <s v="003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3768798.6"/>
    <x v="11"/>
    <m/>
    <m/>
    <m/>
    <m/>
    <m/>
    <m/>
    <m/>
    <m/>
    <m/>
    <n v="1884399.3"/>
    <n v="942199.65"/>
    <n v="942199.65"/>
    <n v="0"/>
    <n v="0"/>
    <n v="0"/>
    <n v="0"/>
    <n v="0"/>
    <n v="0"/>
    <n v="0"/>
    <n v="0"/>
    <n v="0"/>
    <n v="1884399.3"/>
    <n v="942199.65"/>
    <n v="942199.65"/>
    <m/>
    <d v="2025-08-19T00:00:00"/>
    <s v="050217110003001.37.01.01.00.001.000"/>
  </r>
  <r>
    <s v="050217111001001.19.01.01.00.001.000"/>
    <s v="05"/>
    <x v="2"/>
    <s v="03"/>
    <s v="Incrementar el número de vivienda de interés social en el Ecuador"/>
    <s v="02"/>
    <s v="CREAMOS INFRAESTRUCTURA"/>
    <n v="17"/>
    <s v="PICHINCHA"/>
    <x v="31"/>
    <x v="32"/>
    <s v="001"/>
    <s v="Convenios legalmente Suscritos"/>
    <s v="001"/>
    <s v="GESTIONAR "/>
    <s v="Ejecución de Garantías"/>
    <n v="15"/>
    <s v="ADMINISTRADOR DE CONVENIO"/>
    <s v="INGRESOS"/>
    <n v="1"/>
    <x v="2"/>
    <s v="Recursos Fiscales"/>
    <s v="004"/>
    <s v="FISCALES"/>
    <s v="INGRESOS DE CONVENIOS "/>
    <n v="1067507.54"/>
    <x v="10"/>
    <m/>
    <m/>
    <n v="1067507.54"/>
    <m/>
    <m/>
    <m/>
    <m/>
    <m/>
    <m/>
    <m/>
    <m/>
    <m/>
    <n v="0"/>
    <n v="0"/>
    <n v="1067507.54"/>
    <n v="0"/>
    <n v="0"/>
    <n v="0"/>
    <n v="0"/>
    <n v="0"/>
    <n v="0"/>
    <n v="0"/>
    <n v="0"/>
    <n v="0"/>
    <m/>
    <d v="2024-04-17T00:00:00"/>
    <s v="050217111001001.19.01.01.00.001.000"/>
  </r>
  <r>
    <s v="050217111001001.17.04.04.00.001.000"/>
    <s v="05"/>
    <x v="2"/>
    <s v="03"/>
    <s v="Incrementar el número de vivienda de interés social en el Ecuador"/>
    <s v="02"/>
    <s v="CREAMOS INFRAESTRUCTURA"/>
    <n v="17"/>
    <s v="PICHINCHA"/>
    <x v="31"/>
    <x v="32"/>
    <s v="001"/>
    <s v="Convenios legalmente Suscritos"/>
    <s v="001"/>
    <s v="GESTIONAR "/>
    <s v="Multas por incumplimiento de Contratos"/>
    <n v="15"/>
    <s v="ADMINISTRADOR DE CONVENIO"/>
    <s v="INGRESOS"/>
    <n v="1"/>
    <x v="2"/>
    <s v="Recursos Fiscales"/>
    <s v="004"/>
    <s v="FISCALES"/>
    <s v="INGRESOS DE CONVENIOS "/>
    <n v="800000"/>
    <x v="12"/>
    <m/>
    <m/>
    <n v="800000"/>
    <m/>
    <m/>
    <m/>
    <m/>
    <m/>
    <m/>
    <m/>
    <m/>
    <m/>
    <n v="0"/>
    <n v="0"/>
    <n v="800000"/>
    <n v="0"/>
    <n v="0"/>
    <n v="0"/>
    <n v="0"/>
    <n v="0"/>
    <n v="0"/>
    <n v="0"/>
    <n v="0"/>
    <n v="0"/>
    <m/>
    <d v="2024-04-17T00:00:00"/>
    <s v="050217111001001.17.04.04.00.001.000"/>
  </r>
  <r>
    <s v="050217113001001.28.01.11.00.001.000"/>
    <s v="05"/>
    <x v="2"/>
    <s v="03"/>
    <s v="Incrementar el número de vivienda de interés social en el Ecuador"/>
    <s v="02"/>
    <s v="CREAMOS INFRAESTRUCTURA"/>
    <n v="17"/>
    <s v="PICHINCHA"/>
    <x v="32"/>
    <x v="33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8965767.7100000009"/>
    <x v="5"/>
    <m/>
    <m/>
    <m/>
    <m/>
    <m/>
    <m/>
    <m/>
    <m/>
    <m/>
    <m/>
    <m/>
    <n v="8965767.7100000009"/>
    <n v="0"/>
    <n v="0"/>
    <n v="0"/>
    <n v="0"/>
    <n v="0"/>
    <n v="0"/>
    <n v="0"/>
    <n v="0"/>
    <n v="0"/>
    <n v="0"/>
    <n v="0"/>
    <n v="8965767.7100000009"/>
    <m/>
    <s v="17/4/2024_x000a_23/07/2025 Decr 480584,18_x000a_12/11/2025 Decr 1.112.442,75"/>
    <s v="050217113001001.28.01.11.00.001.000"/>
  </r>
  <r>
    <s v="050217113002001.38.01.08.00.998.000"/>
    <s v="05"/>
    <x v="2"/>
    <s v="03"/>
    <s v="Incrementar el número de vivienda de interés social en el Ecuador"/>
    <s v="02"/>
    <s v="CREAMOS INFRAESTRUCTURA"/>
    <n v="17"/>
    <s v="PICHINCHA"/>
    <x v="32"/>
    <x v="33"/>
    <s v="002"/>
    <s v="De anticipos por Devengar de Ejercicios Anteriores de Gobiernos Autónomos Descentralizados y Empresas Públicas - Construcción de Obras."/>
    <s v="001"/>
    <s v="GESTIONAR "/>
    <s v="Ingresos de los recursos del convenio "/>
    <n v="15"/>
    <s v="ADMINISTRADOR DE CONVENIO"/>
    <s v="INGRESOS"/>
    <n v="1"/>
    <x v="1"/>
    <s v="Anticipos de Ejercicios Anteriores"/>
    <s v="004"/>
    <s v="FISCALES"/>
    <s v="INGRESOS DE CONVENIOS "/>
    <n v="7491607.2599999988"/>
    <x v="7"/>
    <m/>
    <m/>
    <m/>
    <m/>
    <m/>
    <m/>
    <m/>
    <m/>
    <n v="7491607.2599999988"/>
    <m/>
    <m/>
    <m/>
    <n v="0"/>
    <n v="0"/>
    <n v="0"/>
    <n v="0"/>
    <n v="0"/>
    <n v="0"/>
    <n v="0"/>
    <n v="0"/>
    <n v="7491607.2599999988"/>
    <n v="0"/>
    <n v="0"/>
    <n v="0"/>
    <m/>
    <m/>
    <s v="050217113002001.38.01.08.00.998.000"/>
  </r>
  <r>
    <s v="050217113003001.37.01.01.00.002.000"/>
    <s v="05"/>
    <x v="2"/>
    <s v="03"/>
    <s v="Incrementar el número de vivienda de interés social en el Ecuador"/>
    <s v="02"/>
    <s v="CREAMOS INFRAESTRUCTURA"/>
    <n v="17"/>
    <s v="PICHINCHA"/>
    <x v="32"/>
    <x v="33"/>
    <s v="003"/>
    <s v="Gestionar los Fondos del Presupuesto General del Estado SALDO EN BANCOS"/>
    <s v="001"/>
    <s v="GESTIONAR "/>
    <s v="Ingresos de los recursos del convenio "/>
    <n v="15"/>
    <s v="ADMINISTRADOR DE CONVENIO"/>
    <s v="INGRESOS"/>
    <n v="1"/>
    <x v="0"/>
    <s v="Recursos Fiscales generados por las Instituciones"/>
    <s v="004"/>
    <s v="FISCALES"/>
    <s v="INGRESOS DE CONVENIOS "/>
    <n v="480584.18"/>
    <x v="11"/>
    <m/>
    <m/>
    <m/>
    <m/>
    <m/>
    <m/>
    <m/>
    <n v="96116.84"/>
    <n v="96116.84"/>
    <n v="96116.84"/>
    <n v="96116.84"/>
    <n v="96116.82"/>
    <n v="0"/>
    <n v="0"/>
    <n v="0"/>
    <n v="0"/>
    <n v="0"/>
    <n v="0"/>
    <n v="0"/>
    <n v="96116.84"/>
    <n v="96116.84"/>
    <n v="96116.84"/>
    <n v="96116.84"/>
    <n v="96116.82"/>
    <m/>
    <s v="23/07/2025 Incr 4480584,18"/>
    <s v="050217113003001.37.01.01.00.002.000"/>
  </r>
  <r>
    <s v="050217114001001.28.01.11.00.001.000"/>
    <s v="05"/>
    <x v="2"/>
    <s v="03"/>
    <s v="Incrementar el número de vivienda de interés social en el Ecuador"/>
    <s v="02"/>
    <s v="CREAMOS INFRAESTRUCTURA"/>
    <n v="17"/>
    <s v="PICHINCHA"/>
    <x v="33"/>
    <x v="34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2636702.91"/>
    <x v="5"/>
    <m/>
    <m/>
    <m/>
    <m/>
    <m/>
    <m/>
    <m/>
    <m/>
    <n v="2636702.91"/>
    <m/>
    <m/>
    <m/>
    <n v="0"/>
    <n v="0"/>
    <n v="0"/>
    <n v="0"/>
    <n v="0"/>
    <n v="0"/>
    <n v="0"/>
    <n v="0"/>
    <n v="2636702.91"/>
    <n v="0"/>
    <n v="0"/>
    <n v="0"/>
    <m/>
    <d v="2024-10-04T00:00:00"/>
    <s v="050217114001001.28.01.11.00.001.000"/>
  </r>
  <r>
    <s v="050217115001001.28.01.11.00.001.000"/>
    <s v="05"/>
    <x v="2"/>
    <s v="03"/>
    <s v="Incrementar el número de vivienda de interés social en el Ecuador"/>
    <s v="02"/>
    <s v="CREAMOS INFRAESTRUCTURA"/>
    <n v="17"/>
    <s v="PICHINCHA"/>
    <x v="34"/>
    <x v="35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1472017.3099999998"/>
    <x v="5"/>
    <m/>
    <m/>
    <m/>
    <m/>
    <m/>
    <m/>
    <m/>
    <m/>
    <m/>
    <m/>
    <n v="1472017.3099999998"/>
    <m/>
    <n v="0"/>
    <n v="0"/>
    <n v="0"/>
    <n v="0"/>
    <n v="0"/>
    <n v="0"/>
    <n v="0"/>
    <n v="0"/>
    <n v="0"/>
    <n v="0"/>
    <n v="1472017.3099999998"/>
    <n v="0"/>
    <m/>
    <m/>
    <s v="050217115001001.28.01.11.00.001.000"/>
  </r>
  <r>
    <s v="050217115001002.28.01.11.00.002.000"/>
    <s v="05"/>
    <x v="2"/>
    <s v="03"/>
    <s v="Incrementar el número de vivienda de interés social en el Ecuador"/>
    <s v="02"/>
    <s v="CREAMOS INFRAESTRUCTURA"/>
    <n v="17"/>
    <s v="PICHINCHA"/>
    <x v="34"/>
    <x v="35"/>
    <s v="001"/>
    <s v="Convenios legalmente Suscritos"/>
    <s v="002"/>
    <s v="GESTIONAR "/>
    <s v="Ingresos de los recursos del convenio "/>
    <n v="15"/>
    <s v="ADMINISTRADOR DE CONVENIO"/>
    <s v="INGRESOS"/>
    <n v="1"/>
    <x v="0"/>
    <s v="Recursos Fiscales generados por las Instituciones"/>
    <s v="004"/>
    <s v="FISCALES"/>
    <s v="INGRESOS DE CONVENIOS "/>
    <n v="27669.49"/>
    <x v="5"/>
    <m/>
    <m/>
    <m/>
    <m/>
    <m/>
    <m/>
    <m/>
    <n v="27669.49"/>
    <m/>
    <m/>
    <m/>
    <m/>
    <n v="0"/>
    <n v="0"/>
    <n v="0"/>
    <n v="0"/>
    <n v="0"/>
    <n v="0"/>
    <n v="0"/>
    <n v="27669.49"/>
    <n v="0"/>
    <n v="0"/>
    <n v="0"/>
    <n v="0"/>
    <m/>
    <s v="13/08/2025 Incr 6917,37"/>
    <s v="050217115001002.28.01.11.00.002.000"/>
  </r>
  <r>
    <s v="050217116001001.28.01.11.00.001.000"/>
    <s v="05"/>
    <x v="2"/>
    <s v="03"/>
    <s v="Incrementar el número de vivienda de interés social en el Ecuador"/>
    <s v="02"/>
    <s v="CREAMOS INFRAESTRUCTURA"/>
    <n v="17"/>
    <s v="PICHINCHA"/>
    <x v="35"/>
    <x v="36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2899098.2800000003"/>
    <x v="5"/>
    <m/>
    <m/>
    <m/>
    <m/>
    <m/>
    <m/>
    <m/>
    <m/>
    <m/>
    <m/>
    <n v="2899098.2800000003"/>
    <m/>
    <n v="0"/>
    <n v="0"/>
    <n v="0"/>
    <n v="0"/>
    <n v="0"/>
    <n v="0"/>
    <n v="0"/>
    <n v="0"/>
    <n v="0"/>
    <n v="0"/>
    <n v="2899098.2800000003"/>
    <n v="0"/>
    <m/>
    <d v="2025-08-01T00:00:00"/>
    <s v="050217116001001.28.01.11.00.001.000"/>
  </r>
  <r>
    <s v="050217116001002.28.01.11.00.002.000"/>
    <s v="05"/>
    <x v="2"/>
    <s v="03"/>
    <s v="Incrementar el número de vivienda de interés social en el Ecuador"/>
    <s v="02"/>
    <s v="CREAMOS INFRAESTRUCTURA"/>
    <n v="17"/>
    <s v="PICHINCHA"/>
    <x v="35"/>
    <x v="36"/>
    <s v="001"/>
    <s v="Convenios legalmente Suscritos"/>
    <s v="002"/>
    <s v="GESTIONAR "/>
    <s v="Ingresos de los recursos del convenio "/>
    <n v="15"/>
    <s v="ADMINISTRADOR DE CONVENIO"/>
    <s v="INGRESOS"/>
    <n v="1"/>
    <x v="0"/>
    <s v="Recursos Fiscales generados por las Instituciones"/>
    <s v="004"/>
    <s v="FISCALES"/>
    <s v="INGRESOS DE CONVENIOS "/>
    <n v="54494.33"/>
    <x v="5"/>
    <m/>
    <m/>
    <m/>
    <m/>
    <m/>
    <m/>
    <m/>
    <n v="54494.33"/>
    <m/>
    <m/>
    <m/>
    <m/>
    <n v="0"/>
    <n v="0"/>
    <n v="0"/>
    <n v="0"/>
    <n v="0"/>
    <n v="0"/>
    <n v="0"/>
    <n v="54494.33"/>
    <n v="0"/>
    <n v="0"/>
    <n v="0"/>
    <n v="0"/>
    <m/>
    <d v="2025-08-01T00:00:00"/>
    <s v="050217116001002.28.01.11.00.002.000"/>
  </r>
  <r>
    <s v="050217117001001.28.01.11.00.001.000"/>
    <s v="05"/>
    <x v="2"/>
    <s v="03"/>
    <s v="Incrementar el número de vivienda de interés social en el Ecuador"/>
    <s v="02"/>
    <s v="CREAMOS INFRAESTRUCTURA"/>
    <n v="17"/>
    <s v="PICHINCHA"/>
    <x v="36"/>
    <x v="37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1499735.39"/>
    <x v="5"/>
    <m/>
    <m/>
    <m/>
    <m/>
    <m/>
    <m/>
    <m/>
    <m/>
    <m/>
    <m/>
    <n v="749867.7"/>
    <n v="749867.69"/>
    <n v="0"/>
    <n v="0"/>
    <n v="0"/>
    <n v="0"/>
    <n v="0"/>
    <n v="0"/>
    <n v="0"/>
    <n v="0"/>
    <n v="0"/>
    <n v="0"/>
    <n v="749867.7"/>
    <n v="749867.69"/>
    <m/>
    <d v="2025-11-12T00:00:00"/>
    <s v="050217117001001.28.01.11.00.001.000"/>
  </r>
  <r>
    <s v="050217117001002.28.01.11.00.002.000"/>
    <s v="05"/>
    <x v="2"/>
    <s v="03"/>
    <s v="Incrementar el número de vivienda de interés social en el Ecuador"/>
    <s v="02"/>
    <s v="CREAMOS INFRAESTRUCTURA"/>
    <n v="17"/>
    <s v="PICHINCHA"/>
    <x v="36"/>
    <x v="37"/>
    <s v="001"/>
    <s v="Convenios legalmente Suscritos"/>
    <s v="002"/>
    <s v="GESTIONAR "/>
    <s v="Ingresos de los recursos del convenio "/>
    <n v="15"/>
    <s v="ADMINISTRADOR DE CONVENIO"/>
    <s v="INGRESOS"/>
    <n v="1"/>
    <x v="0"/>
    <s v="Recursos Fiscales generados por las Instituciones"/>
    <s v="004"/>
    <s v="FISCALES"/>
    <s v="INGRESOS DE CONVENIOS "/>
    <n v="28190.52"/>
    <x v="5"/>
    <m/>
    <m/>
    <m/>
    <m/>
    <m/>
    <m/>
    <m/>
    <m/>
    <m/>
    <m/>
    <n v="14095.26"/>
    <n v="14095.26"/>
    <n v="0"/>
    <n v="0"/>
    <n v="0"/>
    <n v="0"/>
    <n v="0"/>
    <n v="0"/>
    <n v="0"/>
    <n v="0"/>
    <n v="0"/>
    <n v="0"/>
    <n v="14095.26"/>
    <n v="14095.26"/>
    <m/>
    <d v="2025-11-12T00:00:00"/>
    <s v="050217117001002.28.01.11.00.002.000"/>
  </r>
  <r>
    <s v="050217118001001.28.01.11.00.001.000"/>
    <s v="05"/>
    <x v="2"/>
    <s v="03"/>
    <s v="Incrementar el número de vivienda de interés social en el Ecuador"/>
    <s v="02"/>
    <s v="CREAMOS INFRAESTRUCTURA"/>
    <n v="17"/>
    <s v="PICHINCHA"/>
    <x v="37"/>
    <x v="38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1538461.06"/>
    <x v="5"/>
    <m/>
    <m/>
    <m/>
    <m/>
    <m/>
    <m/>
    <m/>
    <m/>
    <m/>
    <m/>
    <n v="769230.53"/>
    <n v="769230.53"/>
    <n v="0"/>
    <n v="0"/>
    <n v="0"/>
    <n v="0"/>
    <n v="0"/>
    <n v="0"/>
    <n v="0"/>
    <n v="0"/>
    <n v="0"/>
    <n v="0"/>
    <n v="769230.53"/>
    <n v="769230.53"/>
    <m/>
    <d v="2025-11-12T00:00:00"/>
    <s v="050217118001001.28.01.11.00.001.000"/>
  </r>
  <r>
    <s v="050217118001002.28.01.11.00.002.000"/>
    <s v="05"/>
    <x v="2"/>
    <s v="03"/>
    <s v="Incrementar el número de vivienda de interés social en el Ecuador"/>
    <s v="02"/>
    <s v="CREAMOS INFRAESTRUCTURA"/>
    <n v="17"/>
    <s v="PICHINCHA"/>
    <x v="37"/>
    <x v="38"/>
    <s v="001"/>
    <s v="Convenios legalmente Suscritos"/>
    <s v="002"/>
    <s v="GESTIONAR "/>
    <s v="Ingresos de los recursos del convenio "/>
    <n v="15"/>
    <s v="ADMINISTRADOR DE CONVENIO"/>
    <s v="INGRESOS"/>
    <n v="1"/>
    <x v="0"/>
    <s v="Recursos Fiscales generados por las Instituciones"/>
    <s v="004"/>
    <s v="FISCALES"/>
    <s v="INGRESOS DE CONVENIOS "/>
    <n v="28918.44"/>
    <x v="5"/>
    <m/>
    <m/>
    <m/>
    <m/>
    <m/>
    <m/>
    <m/>
    <m/>
    <m/>
    <m/>
    <n v="14459.22"/>
    <n v="14459.22"/>
    <n v="0"/>
    <n v="0"/>
    <n v="0"/>
    <n v="0"/>
    <n v="0"/>
    <n v="0"/>
    <n v="0"/>
    <n v="0"/>
    <n v="0"/>
    <n v="0"/>
    <n v="14459.22"/>
    <n v="14459.22"/>
    <m/>
    <d v="2025-11-12T00:00:00"/>
    <s v="050217118001002.28.01.11.00.002.000"/>
  </r>
  <r>
    <s v="050217119001001.28.01.11.00.001.000"/>
    <s v="05"/>
    <x v="2"/>
    <s v="03"/>
    <s v="Incrementar el número de vivienda de interés social en el Ecuador"/>
    <s v="02"/>
    <s v="CREAMOS INFRAESTRUCTURA"/>
    <n v="17"/>
    <s v="PICHINCHA"/>
    <x v="38"/>
    <x v="39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1560449.63"/>
    <x v="5"/>
    <m/>
    <m/>
    <m/>
    <m/>
    <m/>
    <m/>
    <m/>
    <m/>
    <m/>
    <m/>
    <n v="780224.82"/>
    <n v="780224.81"/>
    <n v="0"/>
    <n v="0"/>
    <n v="0"/>
    <n v="0"/>
    <n v="0"/>
    <n v="0"/>
    <n v="0"/>
    <n v="0"/>
    <n v="0"/>
    <n v="0"/>
    <n v="780224.82"/>
    <n v="780224.81"/>
    <m/>
    <d v="2025-11-12T00:00:00"/>
    <s v="050217119001001.28.01.11.00.001.000"/>
  </r>
  <r>
    <s v="050217119001002.28.01.11.00.002.000"/>
    <s v="05"/>
    <x v="2"/>
    <s v="03"/>
    <s v="Incrementar el número de vivienda de interés social en el Ecuador"/>
    <s v="02"/>
    <s v="CREAMOS INFRAESTRUCTURA"/>
    <n v="17"/>
    <s v="PICHINCHA"/>
    <x v="38"/>
    <x v="39"/>
    <s v="001"/>
    <s v="Convenios legalmente Suscritos"/>
    <s v="002"/>
    <s v="GESTIONAR "/>
    <s v="Ingresos de los recursos del convenio "/>
    <n v="15"/>
    <s v="ADMINISTRADOR DE CONVENIO"/>
    <s v="INGRESOS"/>
    <n v="1"/>
    <x v="0"/>
    <s v="Recursos Fiscales generados por las Instituciones"/>
    <s v="004"/>
    <s v="FISCALES"/>
    <s v="INGRESOS DE CONVENIOS "/>
    <n v="29331.759999999998"/>
    <x v="5"/>
    <m/>
    <m/>
    <m/>
    <m/>
    <m/>
    <m/>
    <m/>
    <m/>
    <m/>
    <m/>
    <n v="14665.88"/>
    <n v="14665.88"/>
    <n v="0"/>
    <n v="0"/>
    <n v="0"/>
    <n v="0"/>
    <n v="0"/>
    <n v="0"/>
    <n v="0"/>
    <n v="0"/>
    <n v="0"/>
    <n v="0"/>
    <n v="14665.88"/>
    <n v="14665.88"/>
    <m/>
    <d v="2025-11-12T00:00:00"/>
    <s v="050217119001002.28.01.11.00.002.000"/>
  </r>
  <r>
    <s v="050217120001001.28.01.11.00.001.000"/>
    <s v="05"/>
    <x v="2"/>
    <s v="03"/>
    <s v="Incrementar el número de vivienda de interés social en el Ecuador"/>
    <s v="02"/>
    <s v="CREAMOS INFRAESTRUCTURA"/>
    <n v="17"/>
    <s v="PICHINCHA"/>
    <x v="39"/>
    <x v="40"/>
    <s v="001"/>
    <s v="Convenios legalmente Suscritos"/>
    <s v="001"/>
    <s v="GESTIONAR "/>
    <s v="Ingresos de los recursos del convenio "/>
    <n v="15"/>
    <s v="ADMINISTRADOR DE CONVENIO"/>
    <s v="INGRESOS"/>
    <n v="1"/>
    <x v="2"/>
    <s v="Recursos Fiscales"/>
    <s v="004"/>
    <s v="FISCALES"/>
    <s v="INGRESOS DE CONVENIOS "/>
    <n v="686590.03"/>
    <x v="5"/>
    <m/>
    <m/>
    <m/>
    <m/>
    <m/>
    <m/>
    <m/>
    <m/>
    <m/>
    <m/>
    <n v="343295.02"/>
    <n v="343295.01"/>
    <n v="0"/>
    <n v="0"/>
    <n v="0"/>
    <n v="0"/>
    <n v="0"/>
    <n v="0"/>
    <n v="0"/>
    <n v="0"/>
    <n v="0"/>
    <n v="0"/>
    <n v="343295.02"/>
    <n v="343295.01"/>
    <m/>
    <d v="2025-11-12T00:00:00"/>
    <s v="050217120001001.28.01.11.00.001.000"/>
  </r>
  <r>
    <s v="050217120001002.28.01.11.00.002.000"/>
    <s v="05"/>
    <x v="2"/>
    <s v="03"/>
    <s v="Incrementar el número de vivienda de interés social en el Ecuador"/>
    <s v="02"/>
    <s v="CREAMOS INFRAESTRUCTURA"/>
    <n v="17"/>
    <s v="PICHINCHA"/>
    <x v="39"/>
    <x v="40"/>
    <s v="001"/>
    <s v="Convenios legalmente Suscritos"/>
    <s v="002"/>
    <s v="GESTIONAR "/>
    <s v="Ingresos de los recursos del convenio "/>
    <n v="15"/>
    <s v="ADMINISTRADOR DE CONVENIO"/>
    <s v="INGRESOS"/>
    <n v="1"/>
    <x v="0"/>
    <s v="Recursos Fiscales generados por las Instituciones"/>
    <s v="004"/>
    <s v="FISCALES"/>
    <s v="INGRESOS DE CONVENIOS "/>
    <n v="13409.97"/>
    <x v="5"/>
    <m/>
    <m/>
    <m/>
    <m/>
    <m/>
    <m/>
    <m/>
    <m/>
    <m/>
    <m/>
    <n v="6704.99"/>
    <n v="6704.98"/>
    <d v="2025-11-12T00:00:00"/>
    <s v="050217120001002.28.01.11.00.002.000"/>
    <n v="0"/>
    <n v="0"/>
    <n v="0"/>
    <n v="0"/>
    <n v="0"/>
    <n v="0"/>
    <n v="0"/>
    <n v="0"/>
    <n v="6704.99"/>
    <n v="6704.98"/>
    <m/>
    <d v="2025-11-12T00:00:00"/>
    <s v="050217120001002.28.01.11.00.002.000"/>
  </r>
  <r>
    <s v="050217121001002.28.01.11.00.002.000"/>
    <s v="05"/>
    <x v="2"/>
    <s v="03"/>
    <s v="Incrementar el número de vivienda de interés social en el Ecuador"/>
    <s v="02"/>
    <s v="CREAMOS INFRAESTRUCTURA"/>
    <n v="17"/>
    <s v="PICHINCHA"/>
    <x v="40"/>
    <x v="41"/>
    <s v="001"/>
    <s v="Convenios legalmente Suscritos"/>
    <s v="002"/>
    <s v="GESTIONAR "/>
    <s v="Ingresos de los recursos del convenio "/>
    <n v="15"/>
    <s v="ADMINISTRADOR DE CONVENIO"/>
    <s v="INGRESOS"/>
    <n v="1"/>
    <x v="0"/>
    <s v="Recursos Fiscales generados por las Instituciones"/>
    <s v="004"/>
    <s v="FISCALES"/>
    <s v="INGRESOS DE CONVENIOS "/>
    <n v="5534656.1100000003"/>
    <x v="5"/>
    <m/>
    <m/>
    <m/>
    <m/>
    <m/>
    <m/>
    <m/>
    <m/>
    <m/>
    <m/>
    <m/>
    <n v="5534656.1100000003"/>
    <n v="46009"/>
    <s v="050217121001002.28.01.11.00.002.000"/>
    <n v="0"/>
    <n v="0"/>
    <n v="0"/>
    <n v="0"/>
    <n v="0"/>
    <n v="0"/>
    <n v="0"/>
    <n v="0"/>
    <n v="0"/>
    <n v="5534656.1100000003"/>
    <m/>
    <d v="2025-12-18T00:00:00"/>
    <s v="050217121001002.28.01.11.00.002.000"/>
  </r>
  <r>
    <s v="050217121001002.28.01.11.00.002.000"/>
    <s v="05"/>
    <x v="2"/>
    <s v="03"/>
    <s v="Incrementar el número de vivienda de interés social en el Ecuador"/>
    <s v="02"/>
    <s v="CREAMOS INFRAESTRUCTURA"/>
    <n v="17"/>
    <s v="PICHINCHA"/>
    <x v="40"/>
    <x v="41"/>
    <s v="001"/>
    <s v="Convenios legalmente Suscritos"/>
    <s v="002"/>
    <s v="GESTIONAR "/>
    <s v="Ingresos de los recursos del convenio "/>
    <n v="15"/>
    <s v="ADMINISTRADOR DE CONVENIO"/>
    <s v="INGRESOS"/>
    <n v="1"/>
    <x v="0"/>
    <s v="Recursos Fiscales generados por las Instituciones"/>
    <s v="004"/>
    <s v="FISCALES"/>
    <s v="INGRESOS DE CONVENIOS "/>
    <n v="104034.89"/>
    <x v="5"/>
    <m/>
    <m/>
    <m/>
    <m/>
    <m/>
    <m/>
    <m/>
    <m/>
    <m/>
    <m/>
    <m/>
    <n v="104034.89"/>
    <n v="0"/>
    <n v="0"/>
    <n v="0"/>
    <n v="0"/>
    <n v="0"/>
    <n v="0"/>
    <n v="0"/>
    <n v="0"/>
    <n v="0"/>
    <n v="0"/>
    <n v="0"/>
    <n v="104034.89"/>
    <m/>
    <d v="2025-12-18T00:00:00"/>
    <s v="050217121001002.28.01.11.00.002.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D0DE851-68D7-4AE9-8EA4-9918486E75B6}" name="TablaDinámica1" cacheId="8" applyNumberFormats="0" applyBorderFormats="0" applyFontFormats="0" applyPatternFormats="0" applyAlignmentFormats="0" applyWidthHeightFormats="1" dataCaption="Valores" updatedVersion="8" minRefreshableVersion="3" itemPrintTitles="1" createdVersion="6" indent="0" outline="1" outlineData="1" multipleFieldFilters="0" rowHeaderCaption="Partida">
  <location ref="C3:O17" firstHeaderRow="0" firstDataRow="1" firstDataCol="1"/>
  <pivotFields count="54">
    <pivotField showAll="0"/>
    <pivotField showAll="0"/>
    <pivotField showAll="0"/>
    <pivotField showAll="0"/>
    <pivotField showAll="0"/>
    <pivotField showAll="0"/>
    <pivotField showAll="0"/>
    <pivotField numFmtId="49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43" showAll="0"/>
    <pivotField axis="axisRow" showAll="0">
      <items count="17">
        <item x="4"/>
        <item m="1" x="15"/>
        <item x="12"/>
        <item x="0"/>
        <item x="10"/>
        <item x="9"/>
        <item m="1" x="14"/>
        <item x="5"/>
        <item x="6"/>
        <item m="1" x="13"/>
        <item x="1"/>
        <item x="7"/>
        <item x="11"/>
        <item x="8"/>
        <item x="2"/>
        <item x="3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showAll="0"/>
  </pivotFields>
  <rowFields count="1">
    <field x="26"/>
  </rowFields>
  <rowItems count="14">
    <i>
      <x/>
    </i>
    <i>
      <x v="2"/>
    </i>
    <i>
      <x v="3"/>
    </i>
    <i>
      <x v="4"/>
    </i>
    <i>
      <x v="5"/>
    </i>
    <i>
      <x v="7"/>
    </i>
    <i>
      <x v="8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name="Suma de MONTO 2025 PROGRAMADO" fld="25" baseField="0" baseItem="0" numFmtId="43"/>
    <dataField name="Suma de FEB" fld="28" baseField="0" baseItem="0"/>
    <dataField name="Suma de MAR" fld="29" baseField="0" baseItem="0"/>
    <dataField name="Suma de ABR" fld="30" baseField="0" baseItem="0"/>
    <dataField name="Suma de MAY" fld="31" baseField="0" baseItem="0"/>
    <dataField name="Suma de JUN" fld="32" baseField="0" baseItem="0"/>
    <dataField name="Suma de JUL" fld="33" baseField="0" baseItem="0"/>
    <dataField name="Suma de AGO" fld="34" baseField="0" baseItem="0"/>
    <dataField name="Suma de SEP" fld="35" baseField="24" baseItem="0"/>
    <dataField name="Suma de OCT" fld="36" baseField="24" baseItem="0"/>
    <dataField name="Suma de NOV" fld="37" baseField="24" baseItem="0"/>
    <dataField name="Suma de DIC" fld="38" baseField="24" baseItem="0"/>
  </dataFields>
  <formats count="9">
    <format dxfId="116">
      <pivotArea outline="0" collapsedLevelsAreSubtotals="1" fieldPosition="0"/>
    </format>
    <format dxfId="115">
      <pivotArea field="26" type="button" dataOnly="0" labelOnly="1" outline="0" axis="axisRow" fieldPosition="0"/>
    </format>
    <format dxfId="114">
      <pivotArea dataOnly="0" labelOnly="1" outline="0" fieldPosition="0">
        <references count="1">
          <reference field="4294967294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13">
      <pivotArea field="26" type="button" dataOnly="0" labelOnly="1" outline="0" axis="axisRow" fieldPosition="0"/>
    </format>
    <format dxfId="112">
      <pivotArea dataOnly="0" labelOnly="1" outline="0" fieldPosition="0">
        <references count="1">
          <reference field="4294967294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11">
      <pivotArea field="26" type="button" dataOnly="0" labelOnly="1" outline="0" axis="axisRow" fieldPosition="0"/>
    </format>
    <format dxfId="110">
      <pivotArea dataOnly="0" labelOnly="1" outline="0" fieldPosition="0">
        <references count="1">
          <reference field="4294967294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09">
      <pivotArea outline="0" collapsedLevelsAreSubtotals="1" fieldPosition="0"/>
    </format>
    <format dxfId="10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4A61E5-6E91-4EAF-947B-F90B61BC787F}" name="TablaDinámica2" cacheId="8" applyNumberFormats="0" applyBorderFormats="0" applyFontFormats="0" applyPatternFormats="0" applyAlignmentFormats="0" applyWidthHeightFormats="1" dataCaption="Valores" updatedVersion="8" minRefreshableVersion="3" itemPrintTitles="1" createdVersion="6" indent="0" outline="1" outlineData="1" multipleFieldFilters="0" rowHeaderCaption="Partida">
  <location ref="C21:O37" firstHeaderRow="0" firstDataRow="1" firstDataCol="1"/>
  <pivotFields count="54">
    <pivotField showAll="0"/>
    <pivotField showAll="0"/>
    <pivotField axis="axisRow" showAll="0">
      <items count="7">
        <item sd="0" m="1" x="4"/>
        <item sd="0" x="1"/>
        <item sd="0" m="1" x="5"/>
        <item x="2"/>
        <item m="1" x="3"/>
        <item x="0"/>
        <item t="default" sd="0"/>
      </items>
    </pivotField>
    <pivotField showAll="0"/>
    <pivotField showAll="0"/>
    <pivotField showAll="0"/>
    <pivotField showAll="0"/>
    <pivotField numFmtId="49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43" showAll="0"/>
    <pivotField axis="axisRow" showAll="0">
      <items count="17">
        <item x="4"/>
        <item m="1" x="15"/>
        <item x="12"/>
        <item x="0"/>
        <item x="10"/>
        <item x="9"/>
        <item m="1" x="14"/>
        <item x="5"/>
        <item x="6"/>
        <item m="1" x="13"/>
        <item x="1"/>
        <item x="7"/>
        <item x="11"/>
        <item x="8"/>
        <item x="2"/>
        <item x="3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showAll="0"/>
  </pivotFields>
  <rowFields count="2">
    <field x="2"/>
    <field x="26"/>
  </rowFields>
  <rowItems count="16">
    <i>
      <x v="1"/>
    </i>
    <i>
      <x v="3"/>
    </i>
    <i r="1">
      <x v="2"/>
    </i>
    <i r="1">
      <x v="4"/>
    </i>
    <i r="1">
      <x v="7"/>
    </i>
    <i r="1">
      <x v="8"/>
    </i>
    <i r="1">
      <x v="10"/>
    </i>
    <i r="1">
      <x v="11"/>
    </i>
    <i r="1">
      <x v="12"/>
    </i>
    <i r="1">
      <x v="13"/>
    </i>
    <i>
      <x v="5"/>
    </i>
    <i r="1">
      <x v="3"/>
    </i>
    <i r="1">
      <x v="10"/>
    </i>
    <i r="1">
      <x v="14"/>
    </i>
    <i r="1">
      <x v="15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name="Suma de MONTO 2025 PROGRAMADO" fld="25" baseField="0" baseItem="0" numFmtId="43"/>
    <dataField name="Suma de FEB" fld="28" baseField="0" baseItem="0"/>
    <dataField name="Suma de MAR" fld="29" baseField="0" baseItem="0"/>
    <dataField name="Suma de ABR" fld="30" baseField="0" baseItem="0"/>
    <dataField name="Suma de MAY" fld="31" baseField="0" baseItem="0"/>
    <dataField name="Suma de JUN" fld="32" baseField="0" baseItem="0"/>
    <dataField name="Suma de JUL" fld="33" baseField="0" baseItem="0"/>
    <dataField name="Suma de AGO" fld="34" baseField="0" baseItem="0"/>
    <dataField name="Suma de SEP" fld="35" baseField="24" baseItem="0"/>
    <dataField name="Suma de OCT" fld="36" baseField="24" baseItem="0"/>
    <dataField name="Suma de NOV" fld="37" baseField="24" baseItem="0"/>
    <dataField name="Suma de DIC" fld="38" baseField="24" baseItem="0"/>
  </dataFields>
  <formats count="15">
    <format dxfId="131">
      <pivotArea outline="0" collapsedLevelsAreSubtotals="1" fieldPosition="0"/>
    </format>
    <format dxfId="130">
      <pivotArea field="26" type="button" dataOnly="0" labelOnly="1" outline="0" axis="axisRow" fieldPosition="1"/>
    </format>
    <format dxfId="129">
      <pivotArea field="26" type="button" dataOnly="0" labelOnly="1" outline="0" axis="axisRow" fieldPosition="1"/>
    </format>
    <format dxfId="128">
      <pivotArea dataOnly="0" labelOnly="1" outline="0" fieldPosition="0">
        <references count="1">
          <reference field="4294967294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27">
      <pivotArea field="26" type="button" dataOnly="0" labelOnly="1" outline="0" axis="axisRow" fieldPosition="1"/>
    </format>
    <format dxfId="126">
      <pivotArea dataOnly="0" labelOnly="1" outline="0" fieldPosition="0">
        <references count="1">
          <reference field="4294967294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25">
      <pivotArea field="2" type="button" dataOnly="0" labelOnly="1" outline="0" axis="axisRow" fieldPosition="0"/>
    </format>
    <format dxfId="124">
      <pivotArea dataOnly="0" labelOnly="1" outline="0" fieldPosition="0">
        <references count="1">
          <reference field="4294967294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23">
      <pivotArea dataOnly="0" labelOnly="1" fieldPosition="0">
        <references count="1">
          <reference field="2" count="0"/>
        </references>
      </pivotArea>
    </format>
    <format dxfId="122">
      <pivotArea dataOnly="0" labelOnly="1" fieldPosition="0">
        <references count="1">
          <reference field="2" count="0"/>
        </references>
      </pivotArea>
    </format>
    <format dxfId="121">
      <pivotArea outline="0" collapsedLevelsAreSubtotals="1" fieldPosition="0"/>
    </format>
    <format dxfId="120">
      <pivotArea outline="0" collapsedLevelsAreSubtotals="1" fieldPosition="0"/>
    </format>
    <format dxfId="119">
      <pivotArea outline="0" collapsedLevelsAreSubtotals="1" fieldPosition="0"/>
    </format>
    <format dxfId="118">
      <pivotArea dataOnly="0" labelOnly="1" fieldPosition="0">
        <references count="1">
          <reference field="2" count="0"/>
        </references>
      </pivotArea>
    </format>
    <format dxfId="117">
      <pivotArea dataOnly="0" labelOnly="1" fieldPosition="0">
        <references count="1">
          <reference field="2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F554BF-F24D-446D-8069-91BD390E7FE7}" name="TablaDinámica5" cacheId="8" applyNumberFormats="0" applyBorderFormats="0" applyFontFormats="0" applyPatternFormats="0" applyAlignmentFormats="0" applyWidthHeightFormats="1" dataCaption="Valores" updatedVersion="8" minRefreshableVersion="3" itemPrintTitles="1" createdVersion="6" indent="0" outline="1" outlineData="1" multipleFieldFilters="0" rowHeaderCaption="Partida">
  <location ref="C40:O45" firstHeaderRow="0" firstDataRow="1" firstDataCol="1"/>
  <pivotFields count="54">
    <pivotField showAll="0"/>
    <pivotField showAll="0"/>
    <pivotField showAll="0">
      <items count="7">
        <item sd="0" m="1" x="4"/>
        <item sd="0" x="1"/>
        <item sd="0" m="1" x="5"/>
        <item x="2"/>
        <item m="1" x="3"/>
        <item x="0"/>
        <item t="default" sd="0"/>
      </items>
    </pivotField>
    <pivotField showAll="0"/>
    <pivotField showAll="0"/>
    <pivotField showAll="0"/>
    <pivotField showAll="0"/>
    <pivotField numFmtId="49" showAll="0"/>
    <pivotField showAll="0"/>
    <pivotField showAll="0">
      <items count="42">
        <item h="1" x="9"/>
        <item h="1" x="10"/>
        <item h="1" x="14"/>
        <item h="1" x="11"/>
        <item h="1" x="15"/>
        <item h="1" x="12"/>
        <item h="1" x="19"/>
        <item h="1" x="8"/>
        <item h="1" x="5"/>
        <item h="1" x="13"/>
        <item h="1" x="3"/>
        <item h="1" x="4"/>
        <item h="1" x="1"/>
        <item h="1" x="0"/>
        <item h="1" x="20"/>
        <item h="1" x="24"/>
        <item h="1" x="17"/>
        <item h="1" x="16"/>
        <item h="1" x="2"/>
        <item x="6"/>
        <item h="1" x="7"/>
        <item h="1" x="18"/>
        <item h="1" x="22"/>
        <item h="1" x="23"/>
        <item h="1" x="25"/>
        <item h="1" x="29"/>
        <item h="1" x="28"/>
        <item h="1" x="27"/>
        <item h="1" x="26"/>
        <item h="1" x="30"/>
        <item h="1" x="31"/>
        <item h="1" x="2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t="default"/>
      </items>
    </pivotField>
    <pivotField axis="axisRow" showAll="0">
      <items count="44">
        <item m="1" x="42"/>
        <item x="3"/>
        <item x="12"/>
        <item x="10"/>
        <item x="14"/>
        <item x="15"/>
        <item x="0"/>
        <item x="1"/>
        <item x="26"/>
        <item x="33"/>
        <item x="27"/>
        <item x="24"/>
        <item x="18"/>
        <item x="35"/>
        <item x="17"/>
        <item x="28"/>
        <item x="34"/>
        <item x="31"/>
        <item x="20"/>
        <item x="5"/>
        <item x="30"/>
        <item x="29"/>
        <item x="36"/>
        <item x="23"/>
        <item x="16"/>
        <item x="22"/>
        <item x="2"/>
        <item x="21"/>
        <item x="13"/>
        <item x="7"/>
        <item x="19"/>
        <item x="25"/>
        <item x="32"/>
        <item x="11"/>
        <item x="9"/>
        <item x="8"/>
        <item x="6"/>
        <item x="4"/>
        <item x="37"/>
        <item x="38"/>
        <item x="39"/>
        <item x="40"/>
        <item x="4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m="1" x="3"/>
        <item x="2"/>
        <item x="0"/>
        <item x="1"/>
        <item t="default"/>
      </items>
    </pivotField>
    <pivotField showAll="0"/>
    <pivotField showAll="0"/>
    <pivotField showAll="0"/>
    <pivotField showAll="0"/>
    <pivotField dataField="1" numFmtId="43" showAll="0"/>
    <pivotField showAll="0">
      <items count="17">
        <item x="4"/>
        <item m="1" x="15"/>
        <item x="12"/>
        <item x="0"/>
        <item x="10"/>
        <item x="9"/>
        <item m="1" x="14"/>
        <item x="5"/>
        <item x="6"/>
        <item m="1" x="13"/>
        <item x="1"/>
        <item x="7"/>
        <item x="11"/>
        <item x="8"/>
        <item x="2"/>
        <item x="3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showAll="0"/>
  </pivotFields>
  <rowFields count="2">
    <field x="10"/>
    <field x="20"/>
  </rowFields>
  <rowItems count="5">
    <i>
      <x v="29"/>
    </i>
    <i r="1">
      <x v="1"/>
    </i>
    <i r="1">
      <x v="2"/>
    </i>
    <i r="1">
      <x v="3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name="Suma de MONTO 2025 PROGRAMADO" fld="25" baseField="0" baseItem="0" numFmtId="43"/>
    <dataField name="Suma de FEB" fld="28" baseField="0" baseItem="0"/>
    <dataField name="Suma de MAR" fld="29" baseField="0" baseItem="0"/>
    <dataField name="Suma de ABR" fld="30" baseField="0" baseItem="0"/>
    <dataField name="Suma de MAY" fld="31" baseField="0" baseItem="0"/>
    <dataField name="Suma de JUN" fld="32" baseField="0" baseItem="0"/>
    <dataField name="Suma de JUL" fld="33" baseField="0" baseItem="0"/>
    <dataField name="Suma de AGO" fld="34" baseField="0" baseItem="0"/>
    <dataField name="Suma de SEP" fld="35" baseField="24" baseItem="0"/>
    <dataField name="Suma de OCT" fld="36" baseField="24" baseItem="0"/>
    <dataField name="Suma de NOV" fld="37" baseField="24" baseItem="0"/>
    <dataField name="Suma de DIC" fld="38" baseField="24" baseItem="0"/>
  </dataFields>
  <formats count="11">
    <format dxfId="142">
      <pivotArea outline="0" collapsedLevelsAreSubtotals="1" fieldPosition="0"/>
    </format>
    <format dxfId="141">
      <pivotArea field="26" type="button" dataOnly="0" labelOnly="1" outline="0"/>
    </format>
    <format dxfId="140">
      <pivotArea field="26" type="button" dataOnly="0" labelOnly="1" outline="0"/>
    </format>
    <format dxfId="139">
      <pivotArea dataOnly="0" labelOnly="1" outline="0" fieldPosition="0">
        <references count="1">
          <reference field="4294967294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38">
      <pivotArea field="26" type="button" dataOnly="0" labelOnly="1" outline="0"/>
    </format>
    <format dxfId="137">
      <pivotArea dataOnly="0" labelOnly="1" outline="0" fieldPosition="0">
        <references count="1">
          <reference field="4294967294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36">
      <pivotArea field="2" type="button" dataOnly="0" labelOnly="1" outline="0"/>
    </format>
    <format dxfId="135">
      <pivotArea dataOnly="0" labelOnly="1" outline="0" fieldPosition="0">
        <references count="1">
          <reference field="4294967294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34">
      <pivotArea outline="0" collapsedLevelsAreSubtotals="1" fieldPosition="0"/>
    </format>
    <format dxfId="133">
      <pivotArea outline="0" collapsedLevelsAreSubtotals="1" fieldPosition="0"/>
    </format>
    <format dxfId="13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_PROY" xr10:uid="{FBDEEA79-88BE-49B4-BC3E-35A57BCCA610}" sourceName="CÓD PROY">
  <pivotTables>
    <pivotTable tabId="4" name="TablaDinámica5"/>
  </pivotTables>
  <data>
    <tabular pivotCacheId="250160803">
      <items count="41">
        <i x="9"/>
        <i x="10"/>
        <i x="14"/>
        <i x="11"/>
        <i x="15"/>
        <i x="12"/>
        <i x="19"/>
        <i x="8"/>
        <i x="5"/>
        <i x="13"/>
        <i x="3"/>
        <i x="4"/>
        <i x="1"/>
        <i x="0"/>
        <i x="20"/>
        <i x="24"/>
        <i x="17"/>
        <i x="16"/>
        <i x="2"/>
        <i x="6" s="1"/>
        <i x="7"/>
        <i x="18"/>
        <i x="22"/>
        <i x="23"/>
        <i x="25"/>
        <i x="29"/>
        <i x="28"/>
        <i x="27"/>
        <i x="26"/>
        <i x="30"/>
        <i x="31"/>
        <i x="21"/>
        <i x="32"/>
        <i x="33"/>
        <i x="34"/>
        <i x="35"/>
        <i x="36"/>
        <i x="37"/>
        <i x="38"/>
        <i x="39"/>
        <i x="40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 PROY" xr10:uid="{7D95FF8E-2F9A-49E0-AAF6-D8EB1E56F252}" cache="SegmentaciónDeDatos_CÓD_PROY" caption="CÓD PROY" startItem="13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BF1CA8-DB6B-42CF-AC95-92AAF35286B4}" name="TablaPOAIngresos" displayName="TablaPOAIngresos" ref="A5:BB87" totalsRowShown="0" headerRowDxfId="107" dataDxfId="105" headerRowBorderDxfId="106">
  <autoFilter ref="A5:BB87" xr:uid="{F1BF1CA8-DB6B-42CF-AC95-92AAF35286B4}">
    <filterColumn colId="52">
      <filters>
        <filter val="17/4/2024_x000a_27/02/2025 Decr 1754835,31_x000a_12/11/2025 Decr 2.103.173,81_x000a_18/12/2025 Decr 5638691,00"/>
        <dateGroupItem year="2025" month="12" dateTimeGrouping="month"/>
      </filters>
    </filterColumn>
  </autoFilter>
  <tableColumns count="54">
    <tableColumn id="53" xr3:uid="{76D0C8D1-E09D-4026-AE4D-EAC10ABB274A}" name="CÓD UNIFICADO" dataDxfId="104">
      <calculatedColumnFormula>TablaPOAIngresos[[#This Row],[CÓD UNIFICADO Fórmula]]</calculatedColumnFormula>
    </tableColumn>
    <tableColumn id="1" xr3:uid="{AB0CA483-1BE5-4710-9B5B-144904A6FA7F}" name="CÓD GES" dataDxfId="103"/>
    <tableColumn id="2" xr3:uid="{B59CED0A-F52A-4007-AEAB-42C8B05831ED}" name="GESTIÓN" dataDxfId="102"/>
    <tableColumn id="3" xr3:uid="{468FB867-D8F9-434B-854B-43C450598D5C}" name="CÓD OEE" dataDxfId="101"/>
    <tableColumn id="4" xr3:uid="{3578800A-3538-4B36-8226-CA1B3F27E696}" name="OEE" dataDxfId="100"/>
    <tableColumn id="5" xr3:uid="{DDFB395B-1634-4F4E-A12E-1EA719BE7CB4}" name="CÓD PROG" dataDxfId="99"/>
    <tableColumn id="6" xr3:uid="{CE2A3E9F-68C7-466D-AA47-4F788AF7E569}" name="PROGRAMA" dataDxfId="98"/>
    <tableColumn id="7" xr3:uid="{427EB3D7-759E-4751-AD43-6B8DD2AC1BFE}" name="CÓD PROV" dataDxfId="97"/>
    <tableColumn id="8" xr3:uid="{7F6A6F14-B211-41D7-8DAF-7B437F12ADE1}" name="PROVINCIA" dataDxfId="96"/>
    <tableColumn id="9" xr3:uid="{009550FC-27F3-493A-942F-90937B5DE607}" name="CÓD PROY" dataDxfId="95"/>
    <tableColumn id="10" xr3:uid="{C7439C45-A67A-4FC5-87C9-A663921D5435}" name="PROYECTO / PROCESO" dataDxfId="94"/>
    <tableColumn id="11" xr3:uid="{075D2BBD-4F97-4710-BA6A-AB8F8F399F70}" name="CÓD INTER" dataDxfId="93"/>
    <tableColumn id="12" xr3:uid="{DB3F1BC0-EF6F-4A0B-AAAC-2C98B24A487C}" name="INTERVENCIÓN / PRODUCTO" dataDxfId="92"/>
    <tableColumn id="13" xr3:uid="{0BAEA3A9-D716-4595-80CA-6205849683B3}" name="CÓD ACC" dataDxfId="91"/>
    <tableColumn id="14" xr3:uid="{6FDA0FB6-2F21-49ED-994B-C7C43F998BAB}" name="ACCIÓN" dataDxfId="90"/>
    <tableColumn id="15" xr3:uid="{A36657F4-73F0-43BA-8F32-716F274B3605}" name="OBJETO" dataDxfId="89"/>
    <tableColumn id="66" xr3:uid="{6FF70145-F0CB-4B95-BE5D-475C97BAC8AA}" name="CÓD UNI RESP" dataDxfId="88"/>
    <tableColumn id="16" xr3:uid="{B411FE7B-F247-4C2B-A0F2-FF535F0064E6}" name="UNIDAD RESPONSABLE" dataDxfId="87"/>
    <tableColumn id="17" xr3:uid="{35DD12E0-7F1A-4E50-B91F-8CC534751B0B}" name="INDICADOR" dataDxfId="86"/>
    <tableColumn id="18" xr3:uid="{E1A49BEF-CF92-4255-A042-03A2A373EAD3}" name="META" dataDxfId="85"/>
    <tableColumn id="22" xr3:uid="{9F4E681E-8701-4900-A18E-C88DB7C5E3EB}" name="CÓD FTE" dataDxfId="84"/>
    <tableColumn id="20" xr3:uid="{F1F13394-387A-44F6-B1C6-9DC736430A61}" name="FUENTE" dataDxfId="83"/>
    <tableColumn id="23" xr3:uid="{E7984B19-52B7-42B5-B3F8-7E53958A2BEC}" name="CÓD FINA" dataDxfId="82"/>
    <tableColumn id="24" xr3:uid="{21C57A9A-AD09-4B38-B3A4-14D2A8512595}" name="FINANCIAMIENTO" dataDxfId="81"/>
    <tableColumn id="21" xr3:uid="{4EA39BE9-8240-4B2B-8E0C-47328B9B50FD}" name="CONCEPTO" dataDxfId="80"/>
    <tableColumn id="42" xr3:uid="{1E6B9B14-1CC2-4252-993B-80B8139E0318}" name="MONTO 2025 PROGRAMADO" dataDxfId="79" dataCellStyle="Millares">
      <calculatedColumnFormula>SUM(TablaPOAIngresos[[#This Row],[ENE]:[DIC]])</calculatedColumnFormula>
    </tableColumn>
    <tableColumn id="27" xr3:uid="{C6AA0BF0-547C-4C16-BF7D-787BA254B91A}" name="PARTIDA PRESUPUESTARIA" dataDxfId="78"/>
    <tableColumn id="29" xr3:uid="{D9035993-CEA1-427C-86C0-1AC6EFCE221B}" name="ENE" dataDxfId="77" dataCellStyle="Millares"/>
    <tableColumn id="30" xr3:uid="{18843331-A110-4F33-8934-7B523247FD58}" name="FEB" dataDxfId="76" dataCellStyle="Millares"/>
    <tableColumn id="31" xr3:uid="{C1EF2C46-3D0E-45E6-AC2C-8DFE5FC358E1}" name="MAR" dataDxfId="75" dataCellStyle="Millares"/>
    <tableColumn id="32" xr3:uid="{891EE0CD-8444-4579-B5B1-81F9276DFECC}" name="ABR" dataDxfId="74" dataCellStyle="Millares"/>
    <tableColumn id="33" xr3:uid="{64760683-5E8A-4D54-BEFB-7286A68C0DF4}" name="MAY" dataDxfId="73" dataCellStyle="Millares"/>
    <tableColumn id="34" xr3:uid="{9DFD0F99-E7D8-4196-A11C-6CE3D5C79532}" name="JUN" dataDxfId="72" dataCellStyle="Millares"/>
    <tableColumn id="35" xr3:uid="{96EAFF5B-88F2-47A1-A15A-4E02C15639A2}" name="JUL" dataDxfId="71" dataCellStyle="Millares"/>
    <tableColumn id="36" xr3:uid="{208769C9-6D73-4939-B357-5381882AC5E3}" name="AGO" dataDxfId="70" dataCellStyle="Millares"/>
    <tableColumn id="37" xr3:uid="{04914338-EA76-4E2F-94D8-59D473EB0F5A}" name="SEP" dataDxfId="69" dataCellStyle="Millares"/>
    <tableColumn id="38" xr3:uid="{B1B39AD5-55F9-4FB4-B96C-CF3869038E8F}" name="OCT" dataDxfId="68" dataCellStyle="Millares"/>
    <tableColumn id="39" xr3:uid="{500C3A03-C422-4D76-8C29-96AB37C4D954}" name="NOV" dataDxfId="67" dataCellStyle="Millares"/>
    <tableColumn id="40" xr3:uid="{A96FD5AF-C16D-4143-BE97-652EBDEDC31C}" name="DIC" dataDxfId="66" dataCellStyle="Millares"/>
    <tableColumn id="19" xr3:uid="{2F1E3BC1-5968-4896-A978-0D118729624F}" name="ENE2" dataDxfId="65" dataCellStyle="Millares">
      <calculatedColumnFormula>TablaPOAIngresos[[#This Row],[ENE]]</calculatedColumnFormula>
    </tableColumn>
    <tableColumn id="25" xr3:uid="{A4DEF2AB-C7DC-49FD-AAC4-BFDF1DDEC90F}" name="FEB2" dataDxfId="64" dataCellStyle="Millares">
      <calculatedColumnFormula>TablaPOAIngresos[[#This Row],[FEB]]</calculatedColumnFormula>
    </tableColumn>
    <tableColumn id="26" xr3:uid="{C6B7B70E-C9F5-4EFC-B11F-9B0E4840586D}" name="MAR2" dataDxfId="63" dataCellStyle="Millares">
      <calculatedColumnFormula>TablaPOAIngresos[[#This Row],[MAR]]</calculatedColumnFormula>
    </tableColumn>
    <tableColumn id="28" xr3:uid="{AF565C66-ACD9-4937-B828-7723A050A0FA}" name="ABR2" dataDxfId="62" dataCellStyle="Millares">
      <calculatedColumnFormula>TablaPOAIngresos[[#This Row],[ABR]]</calculatedColumnFormula>
    </tableColumn>
    <tableColumn id="41" xr3:uid="{D9E60F3B-2DF8-4904-A408-2095DF9C9F77}" name="MAY2" dataDxfId="61" dataCellStyle="Millares">
      <calculatedColumnFormula>TablaPOAIngresos[[#This Row],[MAY]]</calculatedColumnFormula>
    </tableColumn>
    <tableColumn id="43" xr3:uid="{0A38BD32-E56F-4951-AB66-ACD6C3ADF1B1}" name="JUN2" dataDxfId="60" dataCellStyle="Millares">
      <calculatedColumnFormula>TablaPOAIngresos[[#This Row],[JUN]]</calculatedColumnFormula>
    </tableColumn>
    <tableColumn id="44" xr3:uid="{25A30B09-EAA7-4A81-A0CB-0417531083AB}" name="JUL2" dataDxfId="59" dataCellStyle="Millares">
      <calculatedColumnFormula>TablaPOAIngresos[[#This Row],[JUL]]</calculatedColumnFormula>
    </tableColumn>
    <tableColumn id="45" xr3:uid="{B7262302-524E-44BE-B541-0333D49481AF}" name="AGO2" dataDxfId="58" dataCellStyle="Millares">
      <calculatedColumnFormula>TablaPOAIngresos[[#This Row],[AGO]]</calculatedColumnFormula>
    </tableColumn>
    <tableColumn id="46" xr3:uid="{840BECB7-35CE-420C-A85C-08D1F2CC01C8}" name="SEP2" dataDxfId="57" dataCellStyle="Millares">
      <calculatedColumnFormula>TablaPOAIngresos[[#This Row],[SEP]]</calculatedColumnFormula>
    </tableColumn>
    <tableColumn id="47" xr3:uid="{9FA71809-BAF8-4DDC-B786-3CDFD6EEC611}" name="OCT2" dataDxfId="56" dataCellStyle="Millares">
      <calculatedColumnFormula>TablaPOAIngresos[[#This Row],[OCT]]</calculatedColumnFormula>
    </tableColumn>
    <tableColumn id="48" xr3:uid="{B9F7BD81-177D-429F-B1CC-A0D84076781E}" name="NOV2" dataDxfId="55" dataCellStyle="Millares">
      <calculatedColumnFormula>TablaPOAIngresos[[#This Row],[NOV]]</calculatedColumnFormula>
    </tableColumn>
    <tableColumn id="49" xr3:uid="{BA3B8004-FFD6-440A-98CB-5DA9C9739985}" name="DIC2" dataDxfId="54" dataCellStyle="Millares">
      <calculatedColumnFormula>TablaPOAIngresos[[#This Row],[DIC]]</calculatedColumnFormula>
    </tableColumn>
    <tableColumn id="50" xr3:uid="{E0FBC5F6-CF19-4999-9401-750370CFF38E}" name="Estado Seguimiento CGPGE" dataDxfId="53"/>
    <tableColumn id="51" xr3:uid="{35DD03BF-BAEA-4F69-80F4-0B2BD9100C44}" name="Fecha reporte" dataDxfId="52"/>
    <tableColumn id="52" xr3:uid="{17969CFF-35EF-49D6-A9B4-393131614202}" name="CÓD UNIFICADO Fórmula" dataDxfId="51">
      <calculatedColumnFormula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C89C78-2ADD-40B2-988D-5A80C3EC2C95}" name="Tabla2" displayName="Tabla2" ref="C180:D185" totalsRowShown="0">
  <autoFilter ref="C180:D185" xr:uid="{44C89C78-2ADD-40B2-988D-5A80C3EC2C95}"/>
  <tableColumns count="2">
    <tableColumn id="1" xr3:uid="{0DF1364C-F131-4588-92E2-8A97096F417B}" name="FINANCIA" dataDxfId="50"/>
    <tableColumn id="2" xr3:uid="{001FA2BD-C100-4C9C-89FA-E80B0F75D495}" name="CÓDIGO" dataDxfId="4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ED995F-F858-492B-A28E-2A3CEAF964E4}" name="Tabla3" displayName="Tabla3" ref="C174:D177" totalsRowShown="0">
  <autoFilter ref="C174:D177" xr:uid="{E7ED995F-F858-492B-A28E-2A3CEAF964E4}"/>
  <tableColumns count="2">
    <tableColumn id="1" xr3:uid="{E3B79503-2654-4955-B6BB-30BBA0247951}" name="FUENTE DE FINANCIAMIENTO" dataDxfId="48"/>
    <tableColumn id="2" xr3:uid="{8E30DFAD-7A7A-471A-B7E1-536A2BD1AE38}" name="CÓDIGO" dataDxfId="4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F169CD9-78A4-443E-AFEC-9A10ECD55202}" name="Tabla4" displayName="Tabla4" ref="C50:D171" totalsRowShown="0" tableBorderDxfId="46">
  <autoFilter ref="C50:D171" xr:uid="{EF169CD9-78A4-443E-AFEC-9A10ECD55202}"/>
  <tableColumns count="2">
    <tableColumn id="1" xr3:uid="{38B4D9A7-55C2-4B81-93AA-AF73843973FF}" name="PROYECTO" dataDxfId="45"/>
    <tableColumn id="2" xr3:uid="{2CA6E35A-9C74-48F2-9D4A-6C11A4AB136E}" name="CÓDIGO" dataDxfId="4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EEA9E29-BAF5-4F80-B715-BDDC765A6566}" name="Tabla5" displayName="Tabla5" ref="C23:D47" totalsRowShown="0">
  <autoFilter ref="C23:D47" xr:uid="{7EEA9E29-BAF5-4F80-B715-BDDC765A6566}"/>
  <tableColumns count="2">
    <tableColumn id="1" xr3:uid="{B95DE21B-3BA2-4F0C-B3A9-00E51C85ADC1}" name="PROVINCIA" dataDxfId="43"/>
    <tableColumn id="2" xr3:uid="{B8FDFABB-E0BD-4F1B-B6A1-DD0E37848060}" name="CÓDIGO" dataDxfId="4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BFFC48A-718B-41A3-994F-84682E3D0F00}" name="Tabla6" displayName="Tabla6" ref="C12:D20" totalsRowShown="0">
  <autoFilter ref="C12:D20" xr:uid="{1BFFC48A-718B-41A3-994F-84682E3D0F00}"/>
  <tableColumns count="2">
    <tableColumn id="1" xr3:uid="{14C60EA8-EE13-43D5-94A4-556E90505C67}" name="OBJETIVO ESTRATÉGICO EMPRESARIAL" dataDxfId="41"/>
    <tableColumn id="2" xr3:uid="{4155552C-3D95-4A98-92DE-0128EEAF2A3E}" name="CÓDIGO" dataDxfId="4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51BC28F-5629-4168-A348-D64CACB7FCBE}" name="Tabla7" displayName="Tabla7" ref="C8:D10" totalsRowShown="0">
  <autoFilter ref="C8:D10" xr:uid="{651BC28F-5629-4168-A348-D64CACB7FCBE}"/>
  <tableColumns count="2">
    <tableColumn id="1" xr3:uid="{8E40EA61-FC89-4051-A6B7-C5A8A04AC4E4}" name="PROGRAMA"/>
    <tableColumn id="2" xr3:uid="{9330B929-104B-4D9F-9390-45750DD3A80C}" name="CÓDIGO" dataDxfId="3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C3D0CFC-A114-422F-8FE9-3C55E153A758}" name="Tabla8" displayName="Tabla8" ref="C2:D5" totalsRowShown="0">
  <autoFilter ref="C2:D5" xr:uid="{8C3D0CFC-A114-422F-8FE9-3C55E153A758}"/>
  <tableColumns count="2">
    <tableColumn id="1" xr3:uid="{89350A04-A2EE-4467-8B84-8737963EC50E}" name="GESTIÓN" dataDxfId="38"/>
    <tableColumn id="2" xr3:uid="{A8226A8D-2076-4C07-AEBA-2BCFCDB63133}" name="CÓDIGO" dataDxfId="3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DC78C7F-8A83-4219-8BF7-5EC85713D9FA}" name="Tabla9" displayName="Tabla9" ref="C188:D203" totalsRowShown="0">
  <autoFilter ref="C188:D203" xr:uid="{1DC78C7F-8A83-4219-8BF7-5EC85713D9FA}"/>
  <tableColumns count="2">
    <tableColumn id="1" xr3:uid="{FD51C51F-651B-401D-9817-031F83888C66}" name="UNIDAD RESPONSABLE" dataDxfId="36"/>
    <tableColumn id="2" xr3:uid="{06F22C0D-BA77-4B16-978E-37BB79CC7D1B}" name="CÓDIGO" dataDxfId="3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9EEDB-6AA2-4AF3-87B0-C2F5227EA6AA}">
  <dimension ref="C3:Q137"/>
  <sheetViews>
    <sheetView zoomScale="80" zoomScaleNormal="80" workbookViewId="0">
      <selection activeCell="B10" sqref="B10"/>
    </sheetView>
  </sheetViews>
  <sheetFormatPr baseColWidth="10" defaultRowHeight="14.5" x14ac:dyDescent="0.35"/>
  <cols>
    <col min="3" max="3" width="26.1796875" bestFit="1" customWidth="1"/>
    <col min="4" max="4" width="16.90625" style="20" customWidth="1"/>
    <col min="5" max="5" width="13.08984375" style="20" bestFit="1" customWidth="1"/>
    <col min="6" max="6" width="14.1796875" style="20" bestFit="1" customWidth="1"/>
    <col min="7" max="7" width="13.453125" style="20" bestFit="1" customWidth="1"/>
    <col min="8" max="8" width="13.08984375" style="20" bestFit="1" customWidth="1"/>
    <col min="9" max="10" width="13.453125" style="20" bestFit="1" customWidth="1"/>
    <col min="11" max="11" width="14.453125" style="20" bestFit="1" customWidth="1"/>
    <col min="12" max="12" width="14.1796875" style="20" bestFit="1" customWidth="1"/>
    <col min="13" max="13" width="14.6328125" style="20" customWidth="1"/>
    <col min="14" max="14" width="15" style="20" customWidth="1"/>
    <col min="15" max="15" width="14.453125" style="20" customWidth="1"/>
    <col min="16" max="16" width="12.1796875" style="20" bestFit="1" customWidth="1"/>
  </cols>
  <sheetData>
    <row r="3" spans="3:16" s="24" customFormat="1" x14ac:dyDescent="0.35">
      <c r="C3" s="32" t="s">
        <v>392</v>
      </c>
      <c r="D3" t="s">
        <v>469</v>
      </c>
      <c r="E3" s="24" t="s">
        <v>272</v>
      </c>
      <c r="F3" s="24" t="s">
        <v>273</v>
      </c>
      <c r="G3" s="24" t="s">
        <v>274</v>
      </c>
      <c r="H3" s="24" t="s">
        <v>275</v>
      </c>
      <c r="I3" s="24" t="s">
        <v>276</v>
      </c>
      <c r="J3" s="24" t="s">
        <v>277</v>
      </c>
      <c r="K3" s="24" t="s">
        <v>278</v>
      </c>
      <c r="L3" s="24" t="s">
        <v>279</v>
      </c>
      <c r="M3" s="24" t="s">
        <v>280</v>
      </c>
      <c r="N3" s="24" t="s">
        <v>281</v>
      </c>
      <c r="O3" s="24" t="s">
        <v>282</v>
      </c>
    </row>
    <row r="4" spans="3:16" x14ac:dyDescent="0.35">
      <c r="C4" s="19">
        <v>110401</v>
      </c>
      <c r="D4" s="48">
        <v>259515.23</v>
      </c>
      <c r="E4" s="48"/>
      <c r="F4" s="48">
        <v>259515.23</v>
      </c>
      <c r="G4" s="48"/>
      <c r="H4" s="48"/>
      <c r="I4" s="48"/>
      <c r="J4" s="48"/>
      <c r="K4" s="48"/>
      <c r="L4" s="48"/>
      <c r="M4" s="48"/>
      <c r="N4" s="48"/>
      <c r="O4" s="48"/>
      <c r="P4"/>
    </row>
    <row r="5" spans="3:16" x14ac:dyDescent="0.35">
      <c r="C5" s="19">
        <v>170404</v>
      </c>
      <c r="D5" s="48">
        <v>800000</v>
      </c>
      <c r="E5" s="48"/>
      <c r="F5" s="48">
        <v>800000</v>
      </c>
      <c r="G5" s="48"/>
      <c r="H5" s="48"/>
      <c r="I5" s="48"/>
      <c r="J5" s="48"/>
      <c r="K5" s="48"/>
      <c r="L5" s="48"/>
      <c r="M5" s="48"/>
      <c r="N5" s="48"/>
      <c r="O5" s="48"/>
      <c r="P5"/>
    </row>
    <row r="6" spans="3:16" x14ac:dyDescent="0.35">
      <c r="C6" s="19">
        <v>170502</v>
      </c>
      <c r="D6" s="48">
        <v>1823860.75</v>
      </c>
      <c r="E6" s="48">
        <v>65072.77</v>
      </c>
      <c r="F6" s="48">
        <v>65072.77</v>
      </c>
      <c r="G6" s="48">
        <v>65072.77</v>
      </c>
      <c r="H6" s="48">
        <v>65072.77</v>
      </c>
      <c r="I6" s="48">
        <v>65072.77</v>
      </c>
      <c r="J6" s="48">
        <v>65072.77</v>
      </c>
      <c r="K6" s="48">
        <v>65072.77</v>
      </c>
      <c r="L6" s="48">
        <v>1248831.82</v>
      </c>
      <c r="M6" s="48">
        <v>65072.77</v>
      </c>
      <c r="N6" s="48">
        <v>33905.82</v>
      </c>
      <c r="O6" s="48">
        <v>20540.95000000007</v>
      </c>
      <c r="P6"/>
    </row>
    <row r="7" spans="3:16" x14ac:dyDescent="0.35">
      <c r="C7" s="19">
        <v>190101</v>
      </c>
      <c r="D7" s="48">
        <v>1067507.54</v>
      </c>
      <c r="E7" s="48"/>
      <c r="F7" s="48">
        <v>1067507.54</v>
      </c>
      <c r="G7" s="48"/>
      <c r="H7" s="48"/>
      <c r="I7" s="48"/>
      <c r="J7" s="48"/>
      <c r="K7" s="48"/>
      <c r="L7" s="48"/>
      <c r="M7" s="48"/>
      <c r="N7" s="48"/>
      <c r="O7" s="48"/>
      <c r="P7"/>
    </row>
    <row r="8" spans="3:16" x14ac:dyDescent="0.35">
      <c r="C8" s="19">
        <v>190499</v>
      </c>
      <c r="D8" s="48">
        <v>0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/>
    </row>
    <row r="9" spans="3:16" x14ac:dyDescent="0.35">
      <c r="C9" s="19">
        <v>280111</v>
      </c>
      <c r="D9" s="48">
        <v>40509565.979999997</v>
      </c>
      <c r="E9" s="48"/>
      <c r="F9" s="48"/>
      <c r="G9" s="48">
        <v>1025228.9700000001</v>
      </c>
      <c r="H9" s="48"/>
      <c r="I9" s="48">
        <v>400982.39</v>
      </c>
      <c r="J9" s="48"/>
      <c r="K9" s="48">
        <v>2930127.08</v>
      </c>
      <c r="L9" s="48">
        <v>2646601.1900000004</v>
      </c>
      <c r="M9" s="48"/>
      <c r="N9" s="48">
        <v>7063659.0099999998</v>
      </c>
      <c r="O9" s="48">
        <v>26442967.340000004</v>
      </c>
      <c r="P9"/>
    </row>
    <row r="10" spans="3:16" x14ac:dyDescent="0.35">
      <c r="C10" s="19">
        <v>370101</v>
      </c>
      <c r="D10" s="48">
        <v>32522453.489999998</v>
      </c>
      <c r="E10" s="48">
        <v>2984972.13</v>
      </c>
      <c r="F10" s="48">
        <v>2122448.804</v>
      </c>
      <c r="G10" s="48">
        <v>40057.919999999998</v>
      </c>
      <c r="H10" s="48">
        <v>4133175.1799999997</v>
      </c>
      <c r="I10" s="48">
        <v>134656.07999999984</v>
      </c>
      <c r="J10" s="48">
        <v>1364706.8000000003</v>
      </c>
      <c r="K10" s="48">
        <v>3765810.51</v>
      </c>
      <c r="L10" s="48">
        <v>4309133.3760000002</v>
      </c>
      <c r="M10" s="48">
        <v>131997.51000000024</v>
      </c>
      <c r="N10" s="48">
        <v>1791820.37</v>
      </c>
      <c r="O10" s="48"/>
      <c r="P10"/>
    </row>
    <row r="11" spans="3:16" x14ac:dyDescent="0.35">
      <c r="C11" s="19">
        <v>380107</v>
      </c>
      <c r="D11" s="48">
        <v>215607.15</v>
      </c>
      <c r="E11" s="48"/>
      <c r="F11" s="48">
        <v>106463.97</v>
      </c>
      <c r="G11" s="48"/>
      <c r="H11" s="48"/>
      <c r="I11" s="48">
        <v>11053.179999999993</v>
      </c>
      <c r="J11" s="48">
        <v>98090</v>
      </c>
      <c r="K11" s="48"/>
      <c r="L11" s="48"/>
      <c r="M11" s="48"/>
      <c r="N11" s="48"/>
      <c r="O11" s="48"/>
      <c r="P11"/>
    </row>
    <row r="12" spans="3:16" x14ac:dyDescent="0.35">
      <c r="C12" s="19">
        <v>380108</v>
      </c>
      <c r="D12" s="48">
        <v>18101835.25</v>
      </c>
      <c r="E12" s="48">
        <v>324829.48</v>
      </c>
      <c r="F12" s="48">
        <v>543088.37999999989</v>
      </c>
      <c r="G12" s="48">
        <v>328759.82999999996</v>
      </c>
      <c r="H12" s="48">
        <v>324829.48</v>
      </c>
      <c r="I12" s="48">
        <v>920737.12</v>
      </c>
      <c r="J12" s="48">
        <v>1112827.01</v>
      </c>
      <c r="K12" s="48">
        <v>1424575.1099999999</v>
      </c>
      <c r="L12" s="48">
        <v>7816436.7399999984</v>
      </c>
      <c r="M12" s="48">
        <v>2876012.59</v>
      </c>
      <c r="N12" s="48">
        <v>2104910.02</v>
      </c>
      <c r="O12" s="48">
        <v>324829.49</v>
      </c>
      <c r="P12"/>
    </row>
    <row r="13" spans="3:16" x14ac:dyDescent="0.35">
      <c r="C13" s="19" t="s">
        <v>470</v>
      </c>
      <c r="D13" s="48">
        <v>4249382.78</v>
      </c>
      <c r="E13" s="48"/>
      <c r="F13" s="48"/>
      <c r="G13" s="48"/>
      <c r="H13" s="48"/>
      <c r="I13" s="48"/>
      <c r="J13" s="48"/>
      <c r="K13" s="48">
        <v>96116.84</v>
      </c>
      <c r="L13" s="48">
        <v>96116.84</v>
      </c>
      <c r="M13" s="48">
        <v>1980516.1400000001</v>
      </c>
      <c r="N13" s="48">
        <v>1038316.49</v>
      </c>
      <c r="O13" s="48">
        <v>1038316.47</v>
      </c>
      <c r="P13"/>
    </row>
    <row r="14" spans="3:16" x14ac:dyDescent="0.35">
      <c r="C14" s="19" t="s">
        <v>485</v>
      </c>
      <c r="D14" s="48">
        <v>0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/>
    </row>
    <row r="15" spans="3:16" x14ac:dyDescent="0.35">
      <c r="C15" s="19" t="s">
        <v>489</v>
      </c>
      <c r="D15" s="48">
        <v>205000</v>
      </c>
      <c r="E15" s="48"/>
      <c r="F15" s="48"/>
      <c r="G15" s="48"/>
      <c r="H15" s="48"/>
      <c r="I15" s="48"/>
      <c r="J15" s="48">
        <v>80000</v>
      </c>
      <c r="K15" s="48">
        <v>20000</v>
      </c>
      <c r="L15" s="48">
        <v>20000</v>
      </c>
      <c r="M15" s="48">
        <v>20000</v>
      </c>
      <c r="N15" s="48">
        <v>20000</v>
      </c>
      <c r="O15" s="48">
        <v>45000</v>
      </c>
      <c r="P15"/>
    </row>
    <row r="16" spans="3:16" x14ac:dyDescent="0.35">
      <c r="C16" s="19" t="s">
        <v>497</v>
      </c>
      <c r="D16" s="48">
        <v>102700</v>
      </c>
      <c r="E16" s="48"/>
      <c r="F16" s="48"/>
      <c r="G16" s="48"/>
      <c r="H16" s="48"/>
      <c r="I16" s="48"/>
      <c r="J16" s="48"/>
      <c r="K16" s="48"/>
      <c r="L16" s="48"/>
      <c r="M16" s="48"/>
      <c r="N16" s="48">
        <v>102700</v>
      </c>
      <c r="O16" s="48"/>
      <c r="P16"/>
    </row>
    <row r="17" spans="3:17" x14ac:dyDescent="0.35">
      <c r="C17" s="19" t="s">
        <v>271</v>
      </c>
      <c r="D17" s="48">
        <v>99857428.170000002</v>
      </c>
      <c r="E17" s="48">
        <v>3374874.38</v>
      </c>
      <c r="F17" s="48">
        <v>4964096.6940000001</v>
      </c>
      <c r="G17" s="48">
        <v>1459119.4899999998</v>
      </c>
      <c r="H17" s="48">
        <v>4523077.43</v>
      </c>
      <c r="I17" s="48">
        <v>1532501.54</v>
      </c>
      <c r="J17" s="48">
        <v>2720696.58</v>
      </c>
      <c r="K17" s="48">
        <v>8301702.3099999987</v>
      </c>
      <c r="L17" s="48">
        <v>16137119.965999998</v>
      </c>
      <c r="M17" s="48">
        <v>5073599.01</v>
      </c>
      <c r="N17" s="48">
        <v>12155311.709999999</v>
      </c>
      <c r="O17" s="48">
        <v>27871654.25</v>
      </c>
      <c r="P17"/>
    </row>
    <row r="18" spans="3:17" x14ac:dyDescent="0.35">
      <c r="D18"/>
      <c r="E18"/>
      <c r="F18"/>
      <c r="G18"/>
      <c r="H18"/>
      <c r="I18"/>
      <c r="J18"/>
      <c r="K18"/>
      <c r="L18"/>
      <c r="M18"/>
      <c r="N18"/>
      <c r="O18"/>
      <c r="P18"/>
    </row>
    <row r="19" spans="3:17" s="44" customFormat="1" x14ac:dyDescent="0.35"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3:17" x14ac:dyDescent="0.35">
      <c r="C20" s="1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/>
    </row>
    <row r="21" spans="3:17" x14ac:dyDescent="0.35">
      <c r="C21" s="32" t="s">
        <v>392</v>
      </c>
      <c r="D21" t="s">
        <v>469</v>
      </c>
      <c r="E21" s="24" t="s">
        <v>272</v>
      </c>
      <c r="F21" s="24" t="s">
        <v>273</v>
      </c>
      <c r="G21" s="24" t="s">
        <v>274</v>
      </c>
      <c r="H21" s="24" t="s">
        <v>275</v>
      </c>
      <c r="I21" s="24" t="s">
        <v>276</v>
      </c>
      <c r="J21" s="24" t="s">
        <v>277</v>
      </c>
      <c r="K21" s="24" t="s">
        <v>278</v>
      </c>
      <c r="L21" s="24" t="s">
        <v>279</v>
      </c>
      <c r="M21" s="24" t="s">
        <v>280</v>
      </c>
      <c r="N21" s="24" t="s">
        <v>281</v>
      </c>
      <c r="O21" s="24" t="s">
        <v>282</v>
      </c>
      <c r="P21" s="45"/>
      <c r="Q21" s="44"/>
    </row>
    <row r="22" spans="3:17" x14ac:dyDescent="0.35">
      <c r="C22" s="77" t="s">
        <v>36</v>
      </c>
      <c r="D22" s="46">
        <v>261556.15000000002</v>
      </c>
      <c r="E22" s="46"/>
      <c r="F22" s="46">
        <v>261556.15000000002</v>
      </c>
      <c r="G22" s="46"/>
      <c r="H22" s="46"/>
      <c r="I22" s="46"/>
      <c r="J22" s="46"/>
      <c r="K22" s="46"/>
      <c r="L22" s="46"/>
      <c r="M22" s="46"/>
      <c r="N22" s="46"/>
      <c r="O22" s="46"/>
    </row>
    <row r="23" spans="3:17" x14ac:dyDescent="0.35">
      <c r="C23" s="47" t="s">
        <v>95</v>
      </c>
      <c r="D23" s="46">
        <v>97366221.269999996</v>
      </c>
      <c r="E23" s="46">
        <v>3309801.61</v>
      </c>
      <c r="F23" s="46">
        <v>4637467.7740000002</v>
      </c>
      <c r="G23" s="46">
        <v>1394046.7200000002</v>
      </c>
      <c r="H23" s="46">
        <v>4458004.66</v>
      </c>
      <c r="I23" s="46">
        <v>1467428.77</v>
      </c>
      <c r="J23" s="46">
        <v>2477533.8100000005</v>
      </c>
      <c r="K23" s="46">
        <v>8216629.5399999991</v>
      </c>
      <c r="L23" s="46">
        <v>14868288.145999998</v>
      </c>
      <c r="M23" s="46">
        <v>4988526.24</v>
      </c>
      <c r="N23" s="46">
        <v>11998705.889999999</v>
      </c>
      <c r="O23" s="46">
        <v>27806113.300000001</v>
      </c>
    </row>
    <row r="24" spans="3:17" x14ac:dyDescent="0.35">
      <c r="C24" s="53">
        <v>170404</v>
      </c>
      <c r="D24" s="46">
        <v>800000</v>
      </c>
      <c r="E24" s="46"/>
      <c r="F24" s="46">
        <v>800000</v>
      </c>
      <c r="G24" s="46"/>
      <c r="H24" s="46"/>
      <c r="I24" s="46"/>
      <c r="J24" s="46"/>
      <c r="K24" s="46"/>
      <c r="L24" s="46"/>
      <c r="M24" s="46"/>
      <c r="N24" s="46"/>
      <c r="O24" s="46"/>
    </row>
    <row r="25" spans="3:17" x14ac:dyDescent="0.35">
      <c r="C25" s="53">
        <v>190101</v>
      </c>
      <c r="D25" s="46">
        <v>1067507.54</v>
      </c>
      <c r="E25" s="46"/>
      <c r="F25" s="46">
        <v>1067507.54</v>
      </c>
      <c r="G25" s="46"/>
      <c r="H25" s="46"/>
      <c r="I25" s="46"/>
      <c r="J25" s="46"/>
      <c r="K25" s="46"/>
      <c r="L25" s="46"/>
      <c r="M25" s="46"/>
      <c r="N25" s="46"/>
      <c r="O25" s="46"/>
    </row>
    <row r="26" spans="3:17" x14ac:dyDescent="0.35">
      <c r="C26" s="53">
        <v>280111</v>
      </c>
      <c r="D26" s="46">
        <v>40509565.979999997</v>
      </c>
      <c r="E26" s="46"/>
      <c r="F26" s="46"/>
      <c r="G26" s="46">
        <v>1025228.9700000001</v>
      </c>
      <c r="H26" s="46"/>
      <c r="I26" s="46">
        <v>400982.39</v>
      </c>
      <c r="J26" s="46"/>
      <c r="K26" s="46">
        <v>2930127.08</v>
      </c>
      <c r="L26" s="46">
        <v>2646601.1900000004</v>
      </c>
      <c r="M26" s="46"/>
      <c r="N26" s="46">
        <v>7063659.0099999998</v>
      </c>
      <c r="O26" s="46">
        <v>26442967.340000004</v>
      </c>
    </row>
    <row r="27" spans="3:17" x14ac:dyDescent="0.35">
      <c r="C27" s="53">
        <v>370101</v>
      </c>
      <c r="D27" s="46">
        <v>32520412.569999997</v>
      </c>
      <c r="E27" s="46">
        <v>2984972.13</v>
      </c>
      <c r="F27" s="46">
        <v>2120407.8840000001</v>
      </c>
      <c r="G27" s="46">
        <v>40057.919999999998</v>
      </c>
      <c r="H27" s="46">
        <v>4133175.1799999997</v>
      </c>
      <c r="I27" s="46">
        <v>134656.07999999984</v>
      </c>
      <c r="J27" s="46">
        <v>1364706.8000000003</v>
      </c>
      <c r="K27" s="46">
        <v>3765810.51</v>
      </c>
      <c r="L27" s="46">
        <v>4309133.3760000002</v>
      </c>
      <c r="M27" s="46">
        <v>131997.51000000024</v>
      </c>
      <c r="N27" s="46">
        <v>1791820.37</v>
      </c>
      <c r="O27" s="46"/>
    </row>
    <row r="28" spans="3:17" x14ac:dyDescent="0.35">
      <c r="C28" s="53">
        <v>380107</v>
      </c>
      <c r="D28" s="46">
        <v>117517.15</v>
      </c>
      <c r="E28" s="46"/>
      <c r="F28" s="46">
        <v>106463.97</v>
      </c>
      <c r="G28" s="46"/>
      <c r="H28" s="46"/>
      <c r="I28" s="46">
        <v>11053.179999999993</v>
      </c>
      <c r="J28" s="46"/>
      <c r="K28" s="46"/>
      <c r="L28" s="46"/>
      <c r="M28" s="46"/>
      <c r="N28" s="46"/>
      <c r="O28" s="46"/>
    </row>
    <row r="29" spans="3:17" x14ac:dyDescent="0.35">
      <c r="C29" s="53">
        <v>380108</v>
      </c>
      <c r="D29" s="46">
        <v>18101835.25</v>
      </c>
      <c r="E29" s="46">
        <v>324829.48</v>
      </c>
      <c r="F29" s="46">
        <v>543088.37999999989</v>
      </c>
      <c r="G29" s="46">
        <v>328759.82999999996</v>
      </c>
      <c r="H29" s="46">
        <v>324829.48</v>
      </c>
      <c r="I29" s="46">
        <v>920737.12</v>
      </c>
      <c r="J29" s="46">
        <v>1112827.01</v>
      </c>
      <c r="K29" s="46">
        <v>1424575.1099999999</v>
      </c>
      <c r="L29" s="46">
        <v>7816436.7399999984</v>
      </c>
      <c r="M29" s="46">
        <v>2876012.59</v>
      </c>
      <c r="N29" s="46">
        <v>2104910.02</v>
      </c>
      <c r="O29" s="46">
        <v>324829.49</v>
      </c>
    </row>
    <row r="30" spans="3:17" x14ac:dyDescent="0.35">
      <c r="C30" s="53" t="s">
        <v>470</v>
      </c>
      <c r="D30" s="46">
        <v>4249382.78</v>
      </c>
      <c r="E30" s="46"/>
      <c r="F30" s="46"/>
      <c r="G30" s="46"/>
      <c r="H30" s="46"/>
      <c r="I30" s="46"/>
      <c r="J30" s="46"/>
      <c r="K30" s="46">
        <v>96116.84</v>
      </c>
      <c r="L30" s="46">
        <v>96116.84</v>
      </c>
      <c r="M30" s="46">
        <v>1980516.1400000001</v>
      </c>
      <c r="N30" s="46">
        <v>1038316.49</v>
      </c>
      <c r="O30" s="46">
        <v>1038316.47</v>
      </c>
    </row>
    <row r="31" spans="3:17" x14ac:dyDescent="0.35">
      <c r="C31" s="53" t="s">
        <v>485</v>
      </c>
      <c r="D31" s="46">
        <v>0</v>
      </c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</row>
    <row r="32" spans="3:17" x14ac:dyDescent="0.35">
      <c r="C32" s="47" t="s">
        <v>406</v>
      </c>
      <c r="D32" s="46">
        <v>2229650.75</v>
      </c>
      <c r="E32" s="46">
        <v>65072.77</v>
      </c>
      <c r="F32" s="46">
        <v>65072.77</v>
      </c>
      <c r="G32" s="46">
        <v>65072.77</v>
      </c>
      <c r="H32" s="46">
        <v>65072.77</v>
      </c>
      <c r="I32" s="46">
        <v>65072.77</v>
      </c>
      <c r="J32" s="46">
        <v>243162.77</v>
      </c>
      <c r="K32" s="46">
        <v>85072.76999999999</v>
      </c>
      <c r="L32" s="46">
        <v>1268831.82</v>
      </c>
      <c r="M32" s="46">
        <v>85072.76999999999</v>
      </c>
      <c r="N32" s="46">
        <v>156605.82</v>
      </c>
      <c r="O32" s="46">
        <v>65540.95000000007</v>
      </c>
    </row>
    <row r="33" spans="3:15" x14ac:dyDescent="0.35">
      <c r="C33" s="53">
        <v>170502</v>
      </c>
      <c r="D33" s="46">
        <v>1823860.75</v>
      </c>
      <c r="E33" s="46">
        <v>65072.77</v>
      </c>
      <c r="F33" s="46">
        <v>65072.77</v>
      </c>
      <c r="G33" s="46">
        <v>65072.77</v>
      </c>
      <c r="H33" s="46">
        <v>65072.77</v>
      </c>
      <c r="I33" s="46">
        <v>65072.77</v>
      </c>
      <c r="J33" s="46">
        <v>65072.77</v>
      </c>
      <c r="K33" s="46">
        <v>65072.77</v>
      </c>
      <c r="L33" s="46">
        <v>1248831.82</v>
      </c>
      <c r="M33" s="46">
        <v>65072.77</v>
      </c>
      <c r="N33" s="46">
        <v>33905.82</v>
      </c>
      <c r="O33" s="46">
        <v>20540.95000000007</v>
      </c>
    </row>
    <row r="34" spans="3:15" x14ac:dyDescent="0.35">
      <c r="C34" s="53">
        <v>380107</v>
      </c>
      <c r="D34" s="46">
        <v>98090</v>
      </c>
      <c r="E34" s="46"/>
      <c r="F34" s="46"/>
      <c r="G34" s="46"/>
      <c r="H34" s="46"/>
      <c r="I34" s="46"/>
      <c r="J34" s="46">
        <v>98090</v>
      </c>
      <c r="K34" s="46"/>
      <c r="L34" s="46"/>
      <c r="M34" s="46"/>
      <c r="N34" s="46"/>
      <c r="O34" s="46"/>
    </row>
    <row r="35" spans="3:15" x14ac:dyDescent="0.35">
      <c r="C35" s="53" t="s">
        <v>489</v>
      </c>
      <c r="D35" s="46">
        <v>205000</v>
      </c>
      <c r="E35" s="46"/>
      <c r="F35" s="46"/>
      <c r="G35" s="46"/>
      <c r="H35" s="46"/>
      <c r="I35" s="46"/>
      <c r="J35" s="46">
        <v>80000</v>
      </c>
      <c r="K35" s="46">
        <v>20000</v>
      </c>
      <c r="L35" s="46">
        <v>20000</v>
      </c>
      <c r="M35" s="46">
        <v>20000</v>
      </c>
      <c r="N35" s="46">
        <v>20000</v>
      </c>
      <c r="O35" s="46">
        <v>45000</v>
      </c>
    </row>
    <row r="36" spans="3:15" x14ac:dyDescent="0.35">
      <c r="C36" s="53" t="s">
        <v>497</v>
      </c>
      <c r="D36" s="46">
        <v>102700</v>
      </c>
      <c r="E36" s="46"/>
      <c r="F36" s="46"/>
      <c r="G36" s="46"/>
      <c r="H36" s="46"/>
      <c r="I36" s="46"/>
      <c r="J36" s="46"/>
      <c r="K36" s="46"/>
      <c r="L36" s="46"/>
      <c r="M36" s="46"/>
      <c r="N36" s="46">
        <v>102700</v>
      </c>
      <c r="O36" s="46"/>
    </row>
    <row r="37" spans="3:15" x14ac:dyDescent="0.35">
      <c r="C37" s="19" t="s">
        <v>271</v>
      </c>
      <c r="D37" s="46">
        <v>99857428.170000002</v>
      </c>
      <c r="E37" s="46">
        <v>3374874.38</v>
      </c>
      <c r="F37" s="46">
        <v>4964096.6939999992</v>
      </c>
      <c r="G37" s="46">
        <v>1459119.4900000002</v>
      </c>
      <c r="H37" s="46">
        <v>4523077.43</v>
      </c>
      <c r="I37" s="46">
        <v>1532501.54</v>
      </c>
      <c r="J37" s="46">
        <v>2720696.5800000005</v>
      </c>
      <c r="K37" s="46">
        <v>8301702.3099999987</v>
      </c>
      <c r="L37" s="46">
        <v>16137119.965999998</v>
      </c>
      <c r="M37" s="46">
        <v>5073599.01</v>
      </c>
      <c r="N37" s="46">
        <v>12155311.709999999</v>
      </c>
      <c r="O37" s="46">
        <v>27871654.25</v>
      </c>
    </row>
    <row r="38" spans="3:15" x14ac:dyDescent="0.35">
      <c r="C38" s="19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</row>
    <row r="39" spans="3:15" x14ac:dyDescent="0.35">
      <c r="C39" s="19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</row>
    <row r="40" spans="3:15" x14ac:dyDescent="0.35">
      <c r="C40" s="76" t="s">
        <v>392</v>
      </c>
      <c r="D40" t="s">
        <v>469</v>
      </c>
      <c r="E40" s="24" t="s">
        <v>272</v>
      </c>
      <c r="F40" s="24" t="s">
        <v>273</v>
      </c>
      <c r="G40" s="24" t="s">
        <v>274</v>
      </c>
      <c r="H40" s="24" t="s">
        <v>275</v>
      </c>
      <c r="I40" s="24" t="s">
        <v>276</v>
      </c>
      <c r="J40" s="24" t="s">
        <v>277</v>
      </c>
      <c r="K40" s="24" t="s">
        <v>278</v>
      </c>
      <c r="L40" s="24" t="s">
        <v>279</v>
      </c>
      <c r="M40" s="24" t="s">
        <v>280</v>
      </c>
      <c r="N40" s="24" t="s">
        <v>281</v>
      </c>
      <c r="O40" s="24" t="s">
        <v>282</v>
      </c>
    </row>
    <row r="41" spans="3:15" x14ac:dyDescent="0.35">
      <c r="C41" s="19" t="s">
        <v>63</v>
      </c>
      <c r="D41" s="46">
        <v>15316799.099999998</v>
      </c>
      <c r="E41" s="46">
        <v>324829.48</v>
      </c>
      <c r="F41" s="46">
        <v>324829.48</v>
      </c>
      <c r="G41" s="46">
        <v>324829.48</v>
      </c>
      <c r="H41" s="46">
        <v>324829.48</v>
      </c>
      <c r="I41" s="46">
        <v>324829.48</v>
      </c>
      <c r="J41" s="46">
        <v>324829.48</v>
      </c>
      <c r="K41" s="46">
        <v>324829.48</v>
      </c>
      <c r="L41" s="46">
        <v>324829.48</v>
      </c>
      <c r="M41" s="46">
        <v>324829.48</v>
      </c>
      <c r="N41" s="46">
        <v>324829.48</v>
      </c>
      <c r="O41" s="46">
        <v>324829.49</v>
      </c>
    </row>
    <row r="42" spans="3:15" x14ac:dyDescent="0.35">
      <c r="C42" s="53" t="s">
        <v>77</v>
      </c>
      <c r="D42" s="46">
        <v>10665647.43</v>
      </c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</row>
    <row r="43" spans="3:15" x14ac:dyDescent="0.35">
      <c r="C43" s="53" t="s">
        <v>81</v>
      </c>
      <c r="D43" s="46">
        <v>1078027.3799999999</v>
      </c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</row>
    <row r="44" spans="3:15" x14ac:dyDescent="0.35">
      <c r="C44" s="53" t="s">
        <v>388</v>
      </c>
      <c r="D44" s="46">
        <v>3573124.29</v>
      </c>
      <c r="E44" s="46">
        <v>324829.48</v>
      </c>
      <c r="F44" s="46">
        <v>324829.48</v>
      </c>
      <c r="G44" s="46">
        <v>324829.48</v>
      </c>
      <c r="H44" s="46">
        <v>324829.48</v>
      </c>
      <c r="I44" s="46">
        <v>324829.48</v>
      </c>
      <c r="J44" s="46">
        <v>324829.48</v>
      </c>
      <c r="K44" s="46">
        <v>324829.48</v>
      </c>
      <c r="L44" s="46">
        <v>324829.48</v>
      </c>
      <c r="M44" s="46">
        <v>324829.48</v>
      </c>
      <c r="N44" s="46">
        <v>324829.48</v>
      </c>
      <c r="O44" s="46">
        <v>324829.49</v>
      </c>
    </row>
    <row r="45" spans="3:15" x14ac:dyDescent="0.35">
      <c r="C45" s="19" t="s">
        <v>271</v>
      </c>
      <c r="D45" s="46">
        <v>15316799.099999998</v>
      </c>
      <c r="E45" s="46">
        <v>324829.48</v>
      </c>
      <c r="F45" s="46">
        <v>324829.48</v>
      </c>
      <c r="G45" s="46">
        <v>324829.48</v>
      </c>
      <c r="H45" s="46">
        <v>324829.48</v>
      </c>
      <c r="I45" s="46">
        <v>324829.48</v>
      </c>
      <c r="J45" s="46">
        <v>324829.48</v>
      </c>
      <c r="K45" s="46">
        <v>324829.48</v>
      </c>
      <c r="L45" s="46">
        <v>324829.48</v>
      </c>
      <c r="M45" s="46">
        <v>324829.48</v>
      </c>
      <c r="N45" s="46">
        <v>324829.48</v>
      </c>
      <c r="O45" s="46">
        <v>324829.49</v>
      </c>
    </row>
    <row r="46" spans="3:15" x14ac:dyDescent="0.35">
      <c r="D46"/>
      <c r="E46"/>
      <c r="F46"/>
      <c r="G46"/>
      <c r="H46"/>
      <c r="I46"/>
      <c r="J46"/>
      <c r="K46"/>
      <c r="L46"/>
      <c r="M46"/>
      <c r="N46"/>
      <c r="O46"/>
    </row>
    <row r="47" spans="3:15" x14ac:dyDescent="0.35">
      <c r="D47"/>
      <c r="E47"/>
      <c r="F47"/>
      <c r="G47"/>
      <c r="H47"/>
      <c r="I47"/>
      <c r="J47"/>
      <c r="K47"/>
      <c r="L47"/>
      <c r="M47"/>
      <c r="N47"/>
      <c r="O47"/>
    </row>
    <row r="48" spans="3:15" x14ac:dyDescent="0.35">
      <c r="D48"/>
      <c r="E48"/>
      <c r="F48"/>
      <c r="G48"/>
      <c r="H48"/>
      <c r="I48"/>
      <c r="J48"/>
      <c r="K48"/>
      <c r="L48"/>
      <c r="M48"/>
      <c r="N48"/>
      <c r="O48"/>
    </row>
    <row r="49" spans="4:15" x14ac:dyDescent="0.35">
      <c r="D49"/>
      <c r="E49"/>
      <c r="F49"/>
      <c r="G49"/>
      <c r="H49"/>
      <c r="I49"/>
      <c r="J49"/>
      <c r="K49"/>
      <c r="L49"/>
      <c r="M49"/>
      <c r="N49"/>
      <c r="O49"/>
    </row>
    <row r="50" spans="4:15" x14ac:dyDescent="0.35">
      <c r="D50"/>
      <c r="E50"/>
      <c r="F50"/>
      <c r="G50"/>
      <c r="H50"/>
      <c r="I50"/>
      <c r="J50"/>
      <c r="K50"/>
      <c r="L50"/>
      <c r="M50"/>
      <c r="N50"/>
      <c r="O50"/>
    </row>
    <row r="51" spans="4:15" x14ac:dyDescent="0.35">
      <c r="D51"/>
      <c r="E51"/>
      <c r="F51"/>
      <c r="G51"/>
      <c r="H51"/>
      <c r="I51"/>
      <c r="J51"/>
      <c r="K51"/>
      <c r="L51"/>
      <c r="M51"/>
      <c r="N51"/>
      <c r="O51"/>
    </row>
    <row r="52" spans="4:15" x14ac:dyDescent="0.35">
      <c r="D52"/>
      <c r="E52"/>
      <c r="F52"/>
      <c r="G52"/>
      <c r="H52"/>
      <c r="I52"/>
      <c r="J52"/>
      <c r="K52"/>
      <c r="L52"/>
      <c r="M52"/>
      <c r="N52"/>
      <c r="O52"/>
    </row>
    <row r="53" spans="4:15" x14ac:dyDescent="0.35">
      <c r="D53"/>
      <c r="E53"/>
      <c r="F53"/>
      <c r="G53"/>
      <c r="H53"/>
      <c r="I53"/>
      <c r="J53"/>
      <c r="K53"/>
      <c r="L53"/>
      <c r="M53"/>
      <c r="N53"/>
      <c r="O53"/>
    </row>
    <row r="54" spans="4:15" x14ac:dyDescent="0.35">
      <c r="D54"/>
      <c r="E54"/>
      <c r="F54"/>
      <c r="G54"/>
      <c r="H54"/>
      <c r="I54"/>
      <c r="J54"/>
      <c r="K54"/>
      <c r="L54"/>
      <c r="M54"/>
      <c r="N54"/>
      <c r="O54"/>
    </row>
    <row r="55" spans="4:15" x14ac:dyDescent="0.35">
      <c r="D55"/>
      <c r="E55"/>
      <c r="F55"/>
      <c r="G55"/>
      <c r="H55"/>
      <c r="I55"/>
      <c r="J55"/>
      <c r="K55"/>
      <c r="L55"/>
      <c r="M55"/>
      <c r="N55"/>
      <c r="O55"/>
    </row>
    <row r="56" spans="4:15" x14ac:dyDescent="0.35">
      <c r="D56"/>
      <c r="E56"/>
      <c r="F56"/>
      <c r="G56"/>
      <c r="H56"/>
      <c r="I56"/>
      <c r="J56"/>
      <c r="K56"/>
      <c r="L56"/>
      <c r="M56"/>
      <c r="N56"/>
      <c r="O56"/>
    </row>
    <row r="57" spans="4:15" x14ac:dyDescent="0.35">
      <c r="D57"/>
      <c r="E57"/>
      <c r="F57"/>
      <c r="G57"/>
      <c r="H57"/>
      <c r="I57"/>
      <c r="J57"/>
      <c r="K57"/>
      <c r="L57"/>
      <c r="M57"/>
      <c r="N57"/>
      <c r="O57"/>
    </row>
    <row r="58" spans="4:15" x14ac:dyDescent="0.35">
      <c r="D58"/>
      <c r="E58"/>
      <c r="F58"/>
      <c r="G58"/>
      <c r="H58"/>
      <c r="I58"/>
      <c r="J58"/>
      <c r="K58"/>
      <c r="L58"/>
      <c r="M58"/>
      <c r="N58"/>
      <c r="O58"/>
    </row>
    <row r="59" spans="4:15" x14ac:dyDescent="0.35">
      <c r="D59"/>
      <c r="E59"/>
      <c r="F59"/>
      <c r="G59"/>
      <c r="H59"/>
      <c r="I59"/>
      <c r="J59"/>
      <c r="K59"/>
      <c r="L59"/>
      <c r="M59"/>
      <c r="N59"/>
      <c r="O59"/>
    </row>
    <row r="60" spans="4:15" x14ac:dyDescent="0.35">
      <c r="D60"/>
      <c r="E60"/>
      <c r="F60"/>
      <c r="G60"/>
      <c r="H60"/>
      <c r="I60"/>
      <c r="J60"/>
      <c r="K60"/>
      <c r="L60"/>
      <c r="M60"/>
      <c r="N60"/>
      <c r="O60"/>
    </row>
    <row r="61" spans="4:15" x14ac:dyDescent="0.35">
      <c r="D61"/>
      <c r="E61"/>
      <c r="F61"/>
      <c r="G61"/>
      <c r="H61"/>
      <c r="I61"/>
      <c r="J61"/>
      <c r="K61"/>
      <c r="L61"/>
      <c r="M61"/>
      <c r="N61"/>
      <c r="O61"/>
    </row>
    <row r="62" spans="4:15" x14ac:dyDescent="0.35">
      <c r="D62"/>
      <c r="E62"/>
      <c r="F62"/>
      <c r="G62"/>
      <c r="H62"/>
      <c r="I62"/>
      <c r="J62"/>
      <c r="K62"/>
      <c r="L62"/>
      <c r="M62"/>
      <c r="N62"/>
      <c r="O62"/>
    </row>
    <row r="63" spans="4:15" x14ac:dyDescent="0.35">
      <c r="D63"/>
      <c r="E63"/>
      <c r="F63"/>
      <c r="G63"/>
      <c r="H63"/>
      <c r="I63"/>
      <c r="J63"/>
      <c r="K63"/>
      <c r="L63"/>
      <c r="M63"/>
      <c r="N63"/>
      <c r="O63"/>
    </row>
    <row r="64" spans="4:15" x14ac:dyDescent="0.35">
      <c r="D64"/>
      <c r="E64"/>
      <c r="F64"/>
      <c r="G64"/>
      <c r="H64"/>
      <c r="I64"/>
      <c r="J64"/>
      <c r="K64"/>
      <c r="L64"/>
      <c r="M64"/>
      <c r="N64"/>
      <c r="O64"/>
    </row>
    <row r="65" spans="4:15" x14ac:dyDescent="0.35">
      <c r="D65"/>
      <c r="E65"/>
      <c r="F65"/>
      <c r="G65"/>
      <c r="H65"/>
      <c r="I65"/>
      <c r="J65"/>
      <c r="K65"/>
      <c r="L65"/>
      <c r="M65"/>
      <c r="N65"/>
      <c r="O65"/>
    </row>
    <row r="66" spans="4:15" x14ac:dyDescent="0.35">
      <c r="D66"/>
      <c r="E66"/>
      <c r="F66"/>
      <c r="G66"/>
      <c r="H66"/>
      <c r="I66"/>
      <c r="J66"/>
      <c r="K66"/>
      <c r="L66"/>
      <c r="M66"/>
      <c r="N66"/>
      <c r="O66"/>
    </row>
    <row r="67" spans="4:15" x14ac:dyDescent="0.35">
      <c r="D67"/>
      <c r="E67"/>
      <c r="F67"/>
      <c r="G67"/>
      <c r="H67"/>
      <c r="I67"/>
      <c r="J67"/>
      <c r="K67"/>
      <c r="L67"/>
      <c r="M67"/>
      <c r="N67"/>
      <c r="O67"/>
    </row>
    <row r="68" spans="4:15" x14ac:dyDescent="0.35">
      <c r="D68"/>
      <c r="E68"/>
      <c r="F68"/>
      <c r="G68"/>
      <c r="H68"/>
      <c r="I68"/>
      <c r="J68"/>
      <c r="K68"/>
      <c r="L68"/>
      <c r="M68"/>
      <c r="N68"/>
      <c r="O68"/>
    </row>
    <row r="69" spans="4:15" x14ac:dyDescent="0.35">
      <c r="D69"/>
      <c r="E69"/>
      <c r="F69"/>
      <c r="G69"/>
      <c r="H69"/>
      <c r="I69"/>
      <c r="J69"/>
      <c r="K69"/>
      <c r="L69"/>
      <c r="M69"/>
      <c r="N69"/>
      <c r="O69"/>
    </row>
    <row r="70" spans="4:15" x14ac:dyDescent="0.35">
      <c r="D70"/>
      <c r="E70"/>
      <c r="F70"/>
      <c r="G70"/>
      <c r="H70"/>
      <c r="I70"/>
      <c r="J70"/>
      <c r="K70"/>
      <c r="L70"/>
      <c r="M70"/>
      <c r="N70"/>
      <c r="O70"/>
    </row>
    <row r="71" spans="4:15" x14ac:dyDescent="0.35">
      <c r="D71"/>
      <c r="E71"/>
      <c r="F71"/>
      <c r="G71"/>
      <c r="H71"/>
      <c r="I71"/>
      <c r="J71"/>
      <c r="K71"/>
      <c r="L71"/>
      <c r="M71"/>
      <c r="N71"/>
      <c r="O71"/>
    </row>
    <row r="72" spans="4:15" x14ac:dyDescent="0.35">
      <c r="D72"/>
      <c r="E72"/>
      <c r="F72"/>
      <c r="G72"/>
      <c r="H72"/>
      <c r="I72"/>
      <c r="J72"/>
      <c r="K72"/>
      <c r="L72"/>
      <c r="M72"/>
      <c r="N72"/>
      <c r="O72"/>
    </row>
    <row r="73" spans="4:15" x14ac:dyDescent="0.35">
      <c r="D73"/>
      <c r="E73"/>
      <c r="F73"/>
      <c r="G73"/>
      <c r="H73"/>
      <c r="I73"/>
      <c r="J73"/>
      <c r="K73"/>
      <c r="L73"/>
      <c r="M73"/>
      <c r="N73"/>
      <c r="O73"/>
    </row>
    <row r="74" spans="4:15" x14ac:dyDescent="0.35">
      <c r="D74"/>
      <c r="E74"/>
      <c r="F74"/>
      <c r="G74"/>
      <c r="H74"/>
      <c r="I74"/>
      <c r="J74"/>
      <c r="K74"/>
      <c r="L74"/>
      <c r="M74"/>
      <c r="N74"/>
      <c r="O74"/>
    </row>
    <row r="75" spans="4:15" x14ac:dyDescent="0.35">
      <c r="D75"/>
      <c r="E75"/>
      <c r="F75"/>
      <c r="G75"/>
      <c r="H75"/>
      <c r="I75"/>
      <c r="J75"/>
      <c r="K75"/>
      <c r="L75"/>
      <c r="M75"/>
      <c r="N75"/>
      <c r="O75"/>
    </row>
    <row r="76" spans="4:15" x14ac:dyDescent="0.35">
      <c r="D76"/>
      <c r="E76"/>
      <c r="F76"/>
      <c r="G76"/>
      <c r="H76"/>
      <c r="I76"/>
      <c r="J76"/>
      <c r="K76"/>
      <c r="L76"/>
      <c r="M76"/>
      <c r="N76"/>
      <c r="O76"/>
    </row>
    <row r="77" spans="4:15" x14ac:dyDescent="0.35">
      <c r="D77"/>
      <c r="E77"/>
      <c r="F77"/>
      <c r="G77"/>
      <c r="H77"/>
      <c r="I77"/>
      <c r="J77"/>
      <c r="K77"/>
      <c r="L77"/>
      <c r="M77"/>
      <c r="N77"/>
      <c r="O77"/>
    </row>
    <row r="78" spans="4:15" x14ac:dyDescent="0.35">
      <c r="D78"/>
      <c r="E78"/>
      <c r="F78"/>
      <c r="G78"/>
      <c r="H78"/>
      <c r="I78"/>
      <c r="J78"/>
      <c r="K78"/>
      <c r="L78"/>
      <c r="M78"/>
      <c r="N78"/>
      <c r="O78"/>
    </row>
    <row r="79" spans="4:15" x14ac:dyDescent="0.35">
      <c r="D79"/>
      <c r="E79"/>
      <c r="F79"/>
      <c r="G79"/>
      <c r="H79"/>
      <c r="I79"/>
      <c r="J79"/>
      <c r="K79"/>
      <c r="L79"/>
      <c r="M79"/>
      <c r="N79"/>
      <c r="O79"/>
    </row>
    <row r="80" spans="4:15" x14ac:dyDescent="0.35">
      <c r="D80"/>
      <c r="E80"/>
      <c r="F80"/>
      <c r="G80"/>
      <c r="H80"/>
      <c r="I80"/>
      <c r="J80"/>
      <c r="K80"/>
      <c r="L80"/>
      <c r="M80"/>
      <c r="N80"/>
      <c r="O80"/>
    </row>
    <row r="81" spans="4:15" x14ac:dyDescent="0.35">
      <c r="D81"/>
      <c r="E81"/>
      <c r="F81"/>
      <c r="G81"/>
      <c r="H81"/>
      <c r="I81"/>
      <c r="J81"/>
      <c r="K81"/>
      <c r="L81"/>
      <c r="M81"/>
      <c r="N81"/>
      <c r="O81"/>
    </row>
    <row r="82" spans="4:15" x14ac:dyDescent="0.35">
      <c r="D82"/>
      <c r="E82"/>
      <c r="F82"/>
      <c r="G82"/>
      <c r="H82"/>
      <c r="I82"/>
      <c r="J82"/>
      <c r="K82"/>
      <c r="L82"/>
      <c r="M82"/>
      <c r="N82"/>
      <c r="O82"/>
    </row>
    <row r="83" spans="4:15" x14ac:dyDescent="0.35">
      <c r="D83"/>
      <c r="E83"/>
      <c r="F83"/>
      <c r="G83"/>
      <c r="H83"/>
      <c r="I83"/>
      <c r="J83"/>
      <c r="K83"/>
      <c r="L83"/>
      <c r="M83"/>
      <c r="N83"/>
      <c r="O83"/>
    </row>
    <row r="84" spans="4:15" x14ac:dyDescent="0.35">
      <c r="D84"/>
      <c r="E84"/>
      <c r="F84"/>
      <c r="G84"/>
      <c r="H84"/>
      <c r="I84"/>
      <c r="J84"/>
      <c r="K84"/>
      <c r="L84"/>
      <c r="M84"/>
      <c r="N84"/>
      <c r="O84"/>
    </row>
    <row r="85" spans="4:15" x14ac:dyDescent="0.35">
      <c r="D85"/>
      <c r="E85"/>
      <c r="F85"/>
      <c r="G85"/>
      <c r="H85"/>
      <c r="I85"/>
      <c r="J85"/>
      <c r="K85"/>
      <c r="L85"/>
      <c r="M85"/>
      <c r="N85"/>
      <c r="O85"/>
    </row>
    <row r="86" spans="4:15" x14ac:dyDescent="0.35">
      <c r="D86"/>
      <c r="E86"/>
      <c r="F86"/>
      <c r="G86"/>
      <c r="H86"/>
      <c r="I86"/>
      <c r="J86"/>
      <c r="K86"/>
      <c r="L86"/>
      <c r="M86"/>
      <c r="N86"/>
      <c r="O86"/>
    </row>
    <row r="87" spans="4:15" x14ac:dyDescent="0.35">
      <c r="D87"/>
      <c r="E87"/>
      <c r="F87"/>
      <c r="G87"/>
      <c r="H87"/>
      <c r="I87"/>
      <c r="J87"/>
      <c r="K87"/>
      <c r="L87"/>
      <c r="M87"/>
      <c r="N87"/>
      <c r="O87"/>
    </row>
    <row r="88" spans="4:15" x14ac:dyDescent="0.35">
      <c r="D88"/>
      <c r="E88"/>
      <c r="F88"/>
      <c r="G88"/>
      <c r="H88"/>
      <c r="I88"/>
      <c r="J88"/>
      <c r="K88"/>
      <c r="L88"/>
      <c r="M88"/>
      <c r="N88"/>
      <c r="O88"/>
    </row>
    <row r="89" spans="4:15" x14ac:dyDescent="0.35">
      <c r="D89"/>
      <c r="E89"/>
      <c r="F89"/>
      <c r="G89"/>
      <c r="H89"/>
      <c r="I89"/>
      <c r="J89"/>
      <c r="K89"/>
      <c r="L89"/>
      <c r="M89"/>
      <c r="N89"/>
      <c r="O89"/>
    </row>
    <row r="90" spans="4:15" x14ac:dyDescent="0.35">
      <c r="D90"/>
      <c r="E90"/>
      <c r="F90"/>
      <c r="G90"/>
      <c r="H90"/>
      <c r="I90"/>
      <c r="J90"/>
      <c r="K90"/>
      <c r="L90"/>
      <c r="M90"/>
      <c r="N90"/>
      <c r="O90"/>
    </row>
    <row r="91" spans="4:15" x14ac:dyDescent="0.35">
      <c r="D91"/>
      <c r="E91"/>
      <c r="F91"/>
      <c r="G91"/>
      <c r="H91"/>
      <c r="I91"/>
      <c r="J91"/>
      <c r="K91"/>
      <c r="L91"/>
      <c r="M91"/>
      <c r="N91"/>
      <c r="O91"/>
    </row>
    <row r="92" spans="4:15" x14ac:dyDescent="0.35">
      <c r="D92"/>
      <c r="E92"/>
      <c r="F92"/>
      <c r="G92"/>
      <c r="H92"/>
      <c r="I92"/>
      <c r="J92"/>
      <c r="K92"/>
      <c r="L92"/>
      <c r="M92"/>
      <c r="N92"/>
      <c r="O92"/>
    </row>
    <row r="93" spans="4:15" x14ac:dyDescent="0.35">
      <c r="D93"/>
      <c r="E93"/>
      <c r="F93"/>
      <c r="G93"/>
      <c r="H93"/>
      <c r="I93"/>
      <c r="J93"/>
      <c r="K93"/>
      <c r="L93"/>
      <c r="M93"/>
      <c r="N93"/>
      <c r="O93"/>
    </row>
    <row r="94" spans="4:15" x14ac:dyDescent="0.35">
      <c r="D94"/>
      <c r="E94"/>
      <c r="F94"/>
      <c r="G94"/>
      <c r="H94"/>
      <c r="I94"/>
      <c r="J94"/>
      <c r="K94"/>
      <c r="L94"/>
      <c r="M94"/>
      <c r="N94"/>
      <c r="O94"/>
    </row>
    <row r="95" spans="4:15" x14ac:dyDescent="0.35">
      <c r="D95"/>
      <c r="E95"/>
      <c r="F95"/>
      <c r="G95"/>
      <c r="H95"/>
      <c r="I95"/>
      <c r="J95"/>
      <c r="K95"/>
      <c r="L95"/>
      <c r="M95"/>
      <c r="N95"/>
      <c r="O95"/>
    </row>
    <row r="96" spans="4:15" x14ac:dyDescent="0.35">
      <c r="D96"/>
      <c r="E96"/>
      <c r="F96"/>
      <c r="G96"/>
      <c r="H96"/>
      <c r="I96"/>
      <c r="J96"/>
      <c r="K96"/>
      <c r="L96"/>
      <c r="M96"/>
      <c r="N96"/>
      <c r="O96"/>
    </row>
    <row r="97" spans="4:15" x14ac:dyDescent="0.35">
      <c r="D97"/>
      <c r="E97"/>
      <c r="F97"/>
      <c r="G97"/>
      <c r="H97"/>
      <c r="I97"/>
      <c r="J97"/>
      <c r="K97"/>
      <c r="L97"/>
      <c r="M97"/>
      <c r="N97"/>
      <c r="O97"/>
    </row>
    <row r="98" spans="4:15" x14ac:dyDescent="0.35">
      <c r="D98"/>
      <c r="E98"/>
      <c r="F98"/>
      <c r="G98"/>
      <c r="H98"/>
      <c r="I98"/>
      <c r="J98"/>
      <c r="K98"/>
      <c r="L98"/>
      <c r="M98"/>
      <c r="N98"/>
      <c r="O98"/>
    </row>
    <row r="99" spans="4:15" x14ac:dyDescent="0.35">
      <c r="D99"/>
      <c r="E99"/>
      <c r="F99"/>
      <c r="G99"/>
      <c r="H99"/>
      <c r="I99"/>
      <c r="J99"/>
      <c r="K99"/>
      <c r="L99"/>
      <c r="M99"/>
      <c r="N99"/>
      <c r="O99"/>
    </row>
    <row r="100" spans="4:15" x14ac:dyDescent="0.35">
      <c r="D100"/>
      <c r="E100"/>
      <c r="F100"/>
      <c r="G100"/>
      <c r="H100"/>
      <c r="I100"/>
      <c r="J100"/>
      <c r="K100"/>
      <c r="L100"/>
      <c r="M100"/>
      <c r="N100"/>
      <c r="O100"/>
    </row>
    <row r="101" spans="4:15" x14ac:dyDescent="0.35">
      <c r="D101"/>
      <c r="E101"/>
      <c r="F101"/>
      <c r="G101"/>
      <c r="H101"/>
      <c r="I101"/>
      <c r="J101"/>
      <c r="K101"/>
      <c r="L101"/>
      <c r="M101"/>
      <c r="N101"/>
      <c r="O101"/>
    </row>
    <row r="102" spans="4:15" x14ac:dyDescent="0.35">
      <c r="D102"/>
      <c r="E102"/>
      <c r="F102"/>
      <c r="G102"/>
      <c r="H102"/>
      <c r="I102"/>
      <c r="J102"/>
      <c r="K102"/>
      <c r="L102"/>
      <c r="M102"/>
      <c r="N102"/>
      <c r="O102"/>
    </row>
    <row r="103" spans="4:15" x14ac:dyDescent="0.35">
      <c r="D103"/>
      <c r="E103"/>
      <c r="F103"/>
      <c r="G103"/>
      <c r="H103"/>
      <c r="I103"/>
      <c r="J103"/>
      <c r="K103"/>
      <c r="L103"/>
      <c r="M103"/>
      <c r="N103"/>
      <c r="O103"/>
    </row>
    <row r="104" spans="4:15" x14ac:dyDescent="0.35">
      <c r="D104"/>
      <c r="E104"/>
      <c r="F104"/>
      <c r="G104"/>
      <c r="H104"/>
      <c r="I104"/>
      <c r="J104"/>
      <c r="K104"/>
      <c r="L104"/>
      <c r="M104"/>
      <c r="N104"/>
      <c r="O104"/>
    </row>
    <row r="105" spans="4:15" x14ac:dyDescent="0.35">
      <c r="D105"/>
      <c r="E105"/>
      <c r="F105"/>
      <c r="G105"/>
      <c r="H105"/>
      <c r="I105"/>
      <c r="J105"/>
      <c r="K105"/>
      <c r="L105"/>
      <c r="M105"/>
      <c r="N105"/>
      <c r="O105"/>
    </row>
    <row r="106" spans="4:15" x14ac:dyDescent="0.35">
      <c r="D106"/>
      <c r="E106"/>
      <c r="F106"/>
      <c r="G106"/>
      <c r="H106"/>
      <c r="I106"/>
      <c r="J106"/>
      <c r="K106"/>
      <c r="L106"/>
      <c r="M106"/>
      <c r="N106"/>
      <c r="O106"/>
    </row>
    <row r="107" spans="4:15" x14ac:dyDescent="0.35">
      <c r="D107"/>
      <c r="E107"/>
      <c r="F107"/>
      <c r="G107"/>
      <c r="H107"/>
      <c r="I107"/>
      <c r="J107"/>
      <c r="K107"/>
      <c r="L107"/>
      <c r="M107"/>
      <c r="N107"/>
      <c r="O107"/>
    </row>
    <row r="108" spans="4:15" x14ac:dyDescent="0.35">
      <c r="D108"/>
      <c r="E108"/>
      <c r="F108"/>
      <c r="G108"/>
      <c r="H108"/>
      <c r="I108"/>
      <c r="J108"/>
      <c r="K108"/>
      <c r="L108"/>
      <c r="M108"/>
      <c r="N108"/>
      <c r="O108"/>
    </row>
    <row r="109" spans="4:15" x14ac:dyDescent="0.35">
      <c r="D109"/>
      <c r="E109"/>
      <c r="F109"/>
      <c r="G109"/>
      <c r="H109"/>
      <c r="I109"/>
      <c r="J109"/>
      <c r="K109"/>
      <c r="L109"/>
      <c r="M109"/>
      <c r="N109"/>
      <c r="O109"/>
    </row>
    <row r="110" spans="4:15" x14ac:dyDescent="0.35">
      <c r="D110"/>
      <c r="E110"/>
      <c r="F110"/>
      <c r="G110"/>
      <c r="H110"/>
      <c r="I110"/>
      <c r="J110"/>
      <c r="K110"/>
      <c r="L110"/>
      <c r="M110"/>
      <c r="N110"/>
      <c r="O110"/>
    </row>
    <row r="111" spans="4:15" x14ac:dyDescent="0.35">
      <c r="D111"/>
      <c r="E111"/>
      <c r="F111"/>
      <c r="G111"/>
      <c r="H111"/>
      <c r="I111"/>
      <c r="J111"/>
      <c r="K111"/>
      <c r="L111"/>
      <c r="M111"/>
      <c r="N111"/>
      <c r="O111"/>
    </row>
    <row r="112" spans="4:15" x14ac:dyDescent="0.35">
      <c r="D112"/>
      <c r="E112"/>
      <c r="F112"/>
      <c r="G112"/>
      <c r="H112"/>
      <c r="I112"/>
      <c r="J112"/>
      <c r="K112"/>
      <c r="L112"/>
      <c r="M112"/>
      <c r="N112"/>
      <c r="O112"/>
    </row>
    <row r="113" spans="4:15" x14ac:dyDescent="0.35">
      <c r="D113"/>
      <c r="E113"/>
      <c r="F113"/>
      <c r="G113"/>
      <c r="H113"/>
      <c r="I113"/>
      <c r="J113"/>
      <c r="K113"/>
      <c r="L113"/>
      <c r="M113"/>
      <c r="N113"/>
      <c r="O113"/>
    </row>
    <row r="114" spans="4:15" x14ac:dyDescent="0.35">
      <c r="D114"/>
      <c r="E114"/>
      <c r="F114"/>
      <c r="G114"/>
      <c r="H114"/>
      <c r="I114"/>
      <c r="J114"/>
      <c r="K114"/>
      <c r="L114"/>
      <c r="M114"/>
      <c r="N114"/>
      <c r="O114"/>
    </row>
    <row r="115" spans="4:15" x14ac:dyDescent="0.35">
      <c r="D115"/>
      <c r="E115"/>
      <c r="F115"/>
      <c r="G115"/>
      <c r="H115"/>
      <c r="I115"/>
      <c r="J115"/>
      <c r="K115"/>
      <c r="L115"/>
      <c r="M115"/>
      <c r="N115"/>
      <c r="O115"/>
    </row>
    <row r="116" spans="4:15" x14ac:dyDescent="0.35">
      <c r="D116"/>
      <c r="E116"/>
      <c r="F116"/>
      <c r="G116"/>
      <c r="H116"/>
      <c r="I116"/>
      <c r="J116"/>
      <c r="K116"/>
      <c r="L116"/>
      <c r="M116"/>
      <c r="N116"/>
      <c r="O116"/>
    </row>
    <row r="117" spans="4:15" x14ac:dyDescent="0.35">
      <c r="D117"/>
      <c r="E117"/>
      <c r="F117"/>
      <c r="G117"/>
      <c r="H117"/>
      <c r="I117"/>
      <c r="J117"/>
      <c r="K117"/>
      <c r="L117"/>
      <c r="M117"/>
      <c r="N117"/>
      <c r="O117"/>
    </row>
    <row r="118" spans="4:15" x14ac:dyDescent="0.35">
      <c r="D118"/>
      <c r="E118"/>
      <c r="F118"/>
      <c r="G118"/>
      <c r="H118"/>
      <c r="I118"/>
      <c r="J118"/>
      <c r="K118"/>
      <c r="L118"/>
      <c r="M118"/>
      <c r="N118"/>
      <c r="O118"/>
    </row>
    <row r="119" spans="4:15" x14ac:dyDescent="0.35">
      <c r="D119"/>
      <c r="E119"/>
      <c r="F119"/>
      <c r="G119"/>
      <c r="H119"/>
      <c r="I119"/>
      <c r="J119"/>
      <c r="K119"/>
      <c r="L119"/>
      <c r="M119"/>
      <c r="N119"/>
      <c r="O119"/>
    </row>
    <row r="120" spans="4:15" x14ac:dyDescent="0.35">
      <c r="D120"/>
      <c r="E120"/>
      <c r="F120"/>
      <c r="G120"/>
      <c r="H120"/>
      <c r="I120"/>
      <c r="J120"/>
      <c r="K120"/>
      <c r="L120"/>
      <c r="M120"/>
      <c r="N120"/>
      <c r="O120"/>
    </row>
    <row r="121" spans="4:15" x14ac:dyDescent="0.35">
      <c r="D121"/>
      <c r="E121"/>
      <c r="F121"/>
      <c r="G121"/>
      <c r="H121"/>
      <c r="I121"/>
      <c r="J121"/>
      <c r="K121"/>
      <c r="L121"/>
      <c r="M121"/>
      <c r="N121"/>
      <c r="O121"/>
    </row>
    <row r="122" spans="4:15" x14ac:dyDescent="0.35">
      <c r="D122"/>
      <c r="E122"/>
      <c r="F122"/>
      <c r="G122"/>
      <c r="H122"/>
      <c r="I122"/>
      <c r="J122"/>
      <c r="K122"/>
      <c r="L122"/>
      <c r="M122"/>
      <c r="N122"/>
      <c r="O122"/>
    </row>
    <row r="123" spans="4:15" x14ac:dyDescent="0.35">
      <c r="D123"/>
      <c r="E123"/>
      <c r="F123"/>
      <c r="G123"/>
      <c r="H123"/>
      <c r="I123"/>
      <c r="J123"/>
      <c r="K123"/>
      <c r="L123"/>
      <c r="M123"/>
      <c r="N123"/>
      <c r="O123"/>
    </row>
    <row r="124" spans="4:15" x14ac:dyDescent="0.35">
      <c r="D124"/>
      <c r="E124"/>
      <c r="F124"/>
      <c r="G124"/>
      <c r="H124"/>
      <c r="I124"/>
      <c r="J124"/>
      <c r="K124"/>
      <c r="L124"/>
      <c r="M124"/>
      <c r="N124"/>
      <c r="O124"/>
    </row>
    <row r="125" spans="4:15" x14ac:dyDescent="0.35">
      <c r="D125"/>
      <c r="E125"/>
      <c r="F125"/>
      <c r="G125"/>
      <c r="H125"/>
      <c r="I125"/>
      <c r="J125"/>
      <c r="K125"/>
      <c r="L125"/>
      <c r="M125"/>
      <c r="N125"/>
      <c r="O125"/>
    </row>
    <row r="126" spans="4:15" x14ac:dyDescent="0.35">
      <c r="D126"/>
      <c r="E126"/>
      <c r="F126"/>
      <c r="G126"/>
      <c r="H126"/>
      <c r="I126"/>
      <c r="J126"/>
      <c r="K126"/>
      <c r="L126"/>
      <c r="M126"/>
      <c r="N126"/>
      <c r="O126"/>
    </row>
    <row r="127" spans="4:15" x14ac:dyDescent="0.35">
      <c r="D127"/>
      <c r="E127"/>
      <c r="F127"/>
      <c r="G127"/>
      <c r="H127"/>
      <c r="I127"/>
      <c r="J127"/>
      <c r="K127"/>
      <c r="L127"/>
      <c r="M127"/>
      <c r="N127"/>
      <c r="O127"/>
    </row>
    <row r="128" spans="4:15" x14ac:dyDescent="0.35">
      <c r="D128"/>
      <c r="E128"/>
      <c r="F128"/>
      <c r="G128"/>
      <c r="H128"/>
      <c r="I128"/>
      <c r="J128"/>
      <c r="K128"/>
      <c r="L128"/>
      <c r="M128"/>
      <c r="N128"/>
      <c r="O128"/>
    </row>
    <row r="129" spans="4:15" x14ac:dyDescent="0.35">
      <c r="D129"/>
      <c r="E129"/>
      <c r="F129"/>
      <c r="G129"/>
      <c r="H129"/>
      <c r="I129"/>
      <c r="J129"/>
      <c r="K129"/>
      <c r="L129"/>
      <c r="M129"/>
      <c r="N129"/>
      <c r="O129"/>
    </row>
    <row r="130" spans="4:15" x14ac:dyDescent="0.35">
      <c r="D130"/>
      <c r="E130"/>
      <c r="F130"/>
      <c r="G130"/>
      <c r="H130"/>
      <c r="I130"/>
      <c r="J130"/>
      <c r="K130"/>
      <c r="L130"/>
      <c r="M130"/>
      <c r="N130"/>
      <c r="O130"/>
    </row>
    <row r="131" spans="4:15" x14ac:dyDescent="0.35">
      <c r="D131"/>
      <c r="E131"/>
      <c r="F131"/>
      <c r="G131"/>
      <c r="H131"/>
      <c r="I131"/>
      <c r="J131"/>
      <c r="K131"/>
      <c r="L131"/>
      <c r="M131"/>
      <c r="N131"/>
      <c r="O131"/>
    </row>
    <row r="132" spans="4:15" x14ac:dyDescent="0.35">
      <c r="D132"/>
      <c r="E132"/>
      <c r="F132"/>
      <c r="G132"/>
      <c r="H132"/>
      <c r="I132"/>
      <c r="J132"/>
      <c r="K132"/>
      <c r="L132"/>
      <c r="M132"/>
      <c r="N132"/>
      <c r="O132"/>
    </row>
    <row r="133" spans="4:15" x14ac:dyDescent="0.35">
      <c r="D133"/>
      <c r="E133"/>
      <c r="F133"/>
      <c r="G133"/>
      <c r="H133"/>
      <c r="I133"/>
      <c r="J133"/>
      <c r="K133"/>
      <c r="L133"/>
      <c r="M133"/>
      <c r="N133"/>
      <c r="O133"/>
    </row>
    <row r="134" spans="4:15" x14ac:dyDescent="0.35">
      <c r="D134"/>
      <c r="E134"/>
      <c r="F134"/>
      <c r="G134"/>
      <c r="H134"/>
      <c r="I134"/>
      <c r="J134"/>
      <c r="K134"/>
      <c r="L134"/>
      <c r="M134"/>
      <c r="N134"/>
      <c r="O134"/>
    </row>
    <row r="135" spans="4:15" x14ac:dyDescent="0.35">
      <c r="D135"/>
      <c r="E135"/>
      <c r="F135"/>
      <c r="G135"/>
      <c r="H135"/>
      <c r="I135"/>
      <c r="J135"/>
      <c r="K135"/>
      <c r="L135"/>
      <c r="M135"/>
      <c r="N135"/>
      <c r="O135"/>
    </row>
    <row r="136" spans="4:15" x14ac:dyDescent="0.35">
      <c r="D136"/>
      <c r="E136"/>
      <c r="F136"/>
      <c r="G136"/>
      <c r="H136"/>
      <c r="I136"/>
      <c r="J136"/>
      <c r="K136"/>
      <c r="L136"/>
      <c r="M136"/>
      <c r="N136"/>
      <c r="O136"/>
    </row>
    <row r="137" spans="4:15" x14ac:dyDescent="0.35">
      <c r="D137"/>
      <c r="E137"/>
      <c r="F137"/>
      <c r="G137"/>
      <c r="H137"/>
      <c r="I137"/>
      <c r="J137"/>
      <c r="K137"/>
      <c r="L137"/>
      <c r="M137"/>
      <c r="N137"/>
      <c r="O137"/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6FC1-E785-411C-B55C-F8A1F5CE76C6}">
  <sheetPr>
    <pageSetUpPr fitToPage="1"/>
  </sheetPr>
  <dimension ref="A1:BB631"/>
  <sheetViews>
    <sheetView tabSelected="1"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O90" sqref="O90"/>
    </sheetView>
  </sheetViews>
  <sheetFormatPr baseColWidth="10" defaultRowHeight="14.5" x14ac:dyDescent="0.35"/>
  <cols>
    <col min="1" max="1" width="19.81640625" style="31" customWidth="1"/>
    <col min="2" max="2" width="7.81640625" style="27" customWidth="1"/>
    <col min="3" max="3" width="17.7265625" style="1" customWidth="1"/>
    <col min="4" max="4" width="5.7265625" style="27" customWidth="1"/>
    <col min="5" max="5" width="22.1796875" style="35" customWidth="1"/>
    <col min="6" max="6" width="7.81640625" style="27" customWidth="1"/>
    <col min="7" max="7" width="23.6328125" style="1" customWidth="1"/>
    <col min="8" max="8" width="8.08984375" style="27" customWidth="1"/>
    <col min="9" max="9" width="14.81640625" style="1" customWidth="1"/>
    <col min="10" max="10" width="7.81640625" style="27" customWidth="1"/>
    <col min="11" max="11" width="26.6328125" style="1" customWidth="1"/>
    <col min="12" max="12" width="8.90625" style="27" customWidth="1"/>
    <col min="13" max="13" width="33.81640625" style="1" customWidth="1"/>
    <col min="14" max="14" width="7.54296875" style="27" customWidth="1"/>
    <col min="15" max="15" width="12.1796875" style="1" customWidth="1"/>
    <col min="16" max="16" width="29.453125" style="1" customWidth="1"/>
    <col min="17" max="17" width="9.26953125" style="27" customWidth="1"/>
    <col min="18" max="18" width="26.1796875" style="1" customWidth="1"/>
    <col min="19" max="19" width="16.08984375" style="1" customWidth="1"/>
    <col min="20" max="20" width="9.36328125" style="35" customWidth="1"/>
    <col min="21" max="21" width="8.453125" style="27" customWidth="1"/>
    <col min="22" max="22" width="15.81640625" style="1" customWidth="1"/>
    <col min="23" max="23" width="7.54296875" style="27" customWidth="1"/>
    <col min="24" max="24" width="12.36328125" style="1" customWidth="1"/>
    <col min="25" max="25" width="20.81640625" style="1" customWidth="1"/>
    <col min="26" max="26" width="19.26953125" style="41" customWidth="1"/>
    <col min="27" max="27" width="14.7265625" style="27" customWidth="1"/>
    <col min="28" max="28" width="14.26953125" style="1" bestFit="1" customWidth="1"/>
    <col min="29" max="29" width="15.453125" style="1" customWidth="1"/>
    <col min="30" max="30" width="14.7265625" style="1" bestFit="1" customWidth="1"/>
    <col min="31" max="31" width="15.7265625" style="1" customWidth="1"/>
    <col min="32" max="32" width="15.26953125" style="1" customWidth="1"/>
    <col min="33" max="34" width="14.26953125" style="1" bestFit="1" customWidth="1"/>
    <col min="35" max="35" width="14.7265625" style="1" bestFit="1" customWidth="1"/>
    <col min="36" max="36" width="15.08984375" style="1" bestFit="1" customWidth="1"/>
    <col min="37" max="37" width="13.6328125" style="1" bestFit="1" customWidth="1"/>
    <col min="38" max="38" width="14.26953125" style="1" bestFit="1" customWidth="1"/>
    <col min="39" max="39" width="15.81640625" style="1" customWidth="1"/>
    <col min="40" max="40" width="11.7265625" style="1" hidden="1" customWidth="1"/>
    <col min="41" max="41" width="13.08984375" style="1" hidden="1" customWidth="1"/>
    <col min="42" max="42" width="14.1796875" style="1" hidden="1" customWidth="1"/>
    <col min="43" max="44" width="13.453125" style="1" hidden="1" customWidth="1"/>
    <col min="45" max="46" width="14" style="1" hidden="1" customWidth="1"/>
    <col min="47" max="47" width="15.08984375" style="1" hidden="1" customWidth="1"/>
    <col min="48" max="48" width="14.7265625" style="1" hidden="1" customWidth="1"/>
    <col min="49" max="49" width="13.08984375" style="1" hidden="1" customWidth="1"/>
    <col min="50" max="50" width="13.453125" style="1" hidden="1" customWidth="1"/>
    <col min="51" max="51" width="11.453125" style="1" hidden="1" customWidth="1"/>
    <col min="52" max="52" width="23.81640625" style="1" hidden="1" customWidth="1"/>
    <col min="53" max="53" width="13.453125" style="86" bestFit="1" customWidth="1"/>
    <col min="54" max="54" width="15.6328125" style="1" customWidth="1"/>
    <col min="55" max="211" width="8.81640625" style="1" customWidth="1"/>
    <col min="212" max="256" width="11.54296875" style="1"/>
    <col min="257" max="257" width="2.81640625" style="1" customWidth="1"/>
    <col min="258" max="258" width="22.1796875" style="1" customWidth="1"/>
    <col min="259" max="260" width="25.54296875" style="1" customWidth="1"/>
    <col min="261" max="261" width="20.1796875" style="1" customWidth="1"/>
    <col min="262" max="262" width="25.54296875" style="1" customWidth="1"/>
    <col min="263" max="263" width="32.1796875" style="1" customWidth="1"/>
    <col min="264" max="264" width="25.54296875" style="1" customWidth="1"/>
    <col min="265" max="265" width="31.1796875" style="1" customWidth="1"/>
    <col min="266" max="266" width="25.54296875" style="1" customWidth="1"/>
    <col min="267" max="267" width="58.81640625" style="1" customWidth="1"/>
    <col min="268" max="268" width="25.54296875" style="1" customWidth="1"/>
    <col min="269" max="269" width="255.81640625" style="1" bestFit="1" customWidth="1"/>
    <col min="270" max="270" width="25.54296875" style="1" customWidth="1"/>
    <col min="271" max="271" width="22.1796875" style="1" customWidth="1"/>
    <col min="272" max="272" width="64" style="1" customWidth="1"/>
    <col min="273" max="273" width="61.1796875" style="1" customWidth="1"/>
    <col min="274" max="274" width="31.1796875" style="1" customWidth="1"/>
    <col min="275" max="275" width="25" style="1" customWidth="1"/>
    <col min="276" max="276" width="27.81640625" style="1" customWidth="1"/>
    <col min="277" max="277" width="32.1796875" style="1" customWidth="1"/>
    <col min="278" max="278" width="22.1796875" style="1" customWidth="1"/>
    <col min="279" max="279" width="44" style="1" customWidth="1"/>
    <col min="280" max="288" width="19" style="1" customWidth="1"/>
    <col min="289" max="290" width="17.81640625" style="1" customWidth="1"/>
    <col min="291" max="291" width="22.54296875" style="1" customWidth="1"/>
    <col min="292" max="292" width="17.1796875" style="1" customWidth="1"/>
    <col min="293" max="293" width="18.453125" style="1" customWidth="1"/>
    <col min="294" max="294" width="22.453125" style="1" customWidth="1"/>
    <col min="295" max="295" width="17.1796875" style="1" customWidth="1"/>
    <col min="296" max="467" width="8.81640625" style="1" customWidth="1"/>
    <col min="468" max="512" width="11.54296875" style="1"/>
    <col min="513" max="513" width="2.81640625" style="1" customWidth="1"/>
    <col min="514" max="514" width="22.1796875" style="1" customWidth="1"/>
    <col min="515" max="516" width="25.54296875" style="1" customWidth="1"/>
    <col min="517" max="517" width="20.1796875" style="1" customWidth="1"/>
    <col min="518" max="518" width="25.54296875" style="1" customWidth="1"/>
    <col min="519" max="519" width="32.1796875" style="1" customWidth="1"/>
    <col min="520" max="520" width="25.54296875" style="1" customWidth="1"/>
    <col min="521" max="521" width="31.1796875" style="1" customWidth="1"/>
    <col min="522" max="522" width="25.54296875" style="1" customWidth="1"/>
    <col min="523" max="523" width="58.81640625" style="1" customWidth="1"/>
    <col min="524" max="524" width="25.54296875" style="1" customWidth="1"/>
    <col min="525" max="525" width="255.81640625" style="1" bestFit="1" customWidth="1"/>
    <col min="526" max="526" width="25.54296875" style="1" customWidth="1"/>
    <col min="527" max="527" width="22.1796875" style="1" customWidth="1"/>
    <col min="528" max="528" width="64" style="1" customWidth="1"/>
    <col min="529" max="529" width="61.1796875" style="1" customWidth="1"/>
    <col min="530" max="530" width="31.1796875" style="1" customWidth="1"/>
    <col min="531" max="531" width="25" style="1" customWidth="1"/>
    <col min="532" max="532" width="27.81640625" style="1" customWidth="1"/>
    <col min="533" max="533" width="32.1796875" style="1" customWidth="1"/>
    <col min="534" max="534" width="22.1796875" style="1" customWidth="1"/>
    <col min="535" max="535" width="44" style="1" customWidth="1"/>
    <col min="536" max="544" width="19" style="1" customWidth="1"/>
    <col min="545" max="546" width="17.81640625" style="1" customWidth="1"/>
    <col min="547" max="547" width="22.54296875" style="1" customWidth="1"/>
    <col min="548" max="548" width="17.1796875" style="1" customWidth="1"/>
    <col min="549" max="549" width="18.453125" style="1" customWidth="1"/>
    <col min="550" max="550" width="22.453125" style="1" customWidth="1"/>
    <col min="551" max="551" width="17.1796875" style="1" customWidth="1"/>
    <col min="552" max="723" width="8.81640625" style="1" customWidth="1"/>
    <col min="724" max="768" width="11.54296875" style="1"/>
    <col min="769" max="769" width="2.81640625" style="1" customWidth="1"/>
    <col min="770" max="770" width="22.1796875" style="1" customWidth="1"/>
    <col min="771" max="772" width="25.54296875" style="1" customWidth="1"/>
    <col min="773" max="773" width="20.1796875" style="1" customWidth="1"/>
    <col min="774" max="774" width="25.54296875" style="1" customWidth="1"/>
    <col min="775" max="775" width="32.1796875" style="1" customWidth="1"/>
    <col min="776" max="776" width="25.54296875" style="1" customWidth="1"/>
    <col min="777" max="777" width="31.1796875" style="1" customWidth="1"/>
    <col min="778" max="778" width="25.54296875" style="1" customWidth="1"/>
    <col min="779" max="779" width="58.81640625" style="1" customWidth="1"/>
    <col min="780" max="780" width="25.54296875" style="1" customWidth="1"/>
    <col min="781" max="781" width="255.81640625" style="1" bestFit="1" customWidth="1"/>
    <col min="782" max="782" width="25.54296875" style="1" customWidth="1"/>
    <col min="783" max="783" width="22.1796875" style="1" customWidth="1"/>
    <col min="784" max="784" width="64" style="1" customWidth="1"/>
    <col min="785" max="785" width="61.1796875" style="1" customWidth="1"/>
    <col min="786" max="786" width="31.1796875" style="1" customWidth="1"/>
    <col min="787" max="787" width="25" style="1" customWidth="1"/>
    <col min="788" max="788" width="27.81640625" style="1" customWidth="1"/>
    <col min="789" max="789" width="32.1796875" style="1" customWidth="1"/>
    <col min="790" max="790" width="22.1796875" style="1" customWidth="1"/>
    <col min="791" max="791" width="44" style="1" customWidth="1"/>
    <col min="792" max="800" width="19" style="1" customWidth="1"/>
    <col min="801" max="802" width="17.81640625" style="1" customWidth="1"/>
    <col min="803" max="803" width="22.54296875" style="1" customWidth="1"/>
    <col min="804" max="804" width="17.1796875" style="1" customWidth="1"/>
    <col min="805" max="805" width="18.453125" style="1" customWidth="1"/>
    <col min="806" max="806" width="22.453125" style="1" customWidth="1"/>
    <col min="807" max="807" width="17.1796875" style="1" customWidth="1"/>
    <col min="808" max="979" width="8.81640625" style="1" customWidth="1"/>
    <col min="980" max="1024" width="11.54296875" style="1"/>
    <col min="1025" max="1025" width="2.81640625" style="1" customWidth="1"/>
    <col min="1026" max="1026" width="22.1796875" style="1" customWidth="1"/>
    <col min="1027" max="1028" width="25.54296875" style="1" customWidth="1"/>
    <col min="1029" max="1029" width="20.1796875" style="1" customWidth="1"/>
    <col min="1030" max="1030" width="25.54296875" style="1" customWidth="1"/>
    <col min="1031" max="1031" width="32.1796875" style="1" customWidth="1"/>
    <col min="1032" max="1032" width="25.54296875" style="1" customWidth="1"/>
    <col min="1033" max="1033" width="31.1796875" style="1" customWidth="1"/>
    <col min="1034" max="1034" width="25.54296875" style="1" customWidth="1"/>
    <col min="1035" max="1035" width="58.81640625" style="1" customWidth="1"/>
    <col min="1036" max="1036" width="25.54296875" style="1" customWidth="1"/>
    <col min="1037" max="1037" width="255.81640625" style="1" bestFit="1" customWidth="1"/>
    <col min="1038" max="1038" width="25.54296875" style="1" customWidth="1"/>
    <col min="1039" max="1039" width="22.1796875" style="1" customWidth="1"/>
    <col min="1040" max="1040" width="64" style="1" customWidth="1"/>
    <col min="1041" max="1041" width="61.1796875" style="1" customWidth="1"/>
    <col min="1042" max="1042" width="31.1796875" style="1" customWidth="1"/>
    <col min="1043" max="1043" width="25" style="1" customWidth="1"/>
    <col min="1044" max="1044" width="27.81640625" style="1" customWidth="1"/>
    <col min="1045" max="1045" width="32.1796875" style="1" customWidth="1"/>
    <col min="1046" max="1046" width="22.1796875" style="1" customWidth="1"/>
    <col min="1047" max="1047" width="44" style="1" customWidth="1"/>
    <col min="1048" max="1056" width="19" style="1" customWidth="1"/>
    <col min="1057" max="1058" width="17.81640625" style="1" customWidth="1"/>
    <col min="1059" max="1059" width="22.54296875" style="1" customWidth="1"/>
    <col min="1060" max="1060" width="17.1796875" style="1" customWidth="1"/>
    <col min="1061" max="1061" width="18.453125" style="1" customWidth="1"/>
    <col min="1062" max="1062" width="22.453125" style="1" customWidth="1"/>
    <col min="1063" max="1063" width="17.1796875" style="1" customWidth="1"/>
    <col min="1064" max="1235" width="8.81640625" style="1" customWidth="1"/>
    <col min="1236" max="1280" width="11.54296875" style="1"/>
    <col min="1281" max="1281" width="2.81640625" style="1" customWidth="1"/>
    <col min="1282" max="1282" width="22.1796875" style="1" customWidth="1"/>
    <col min="1283" max="1284" width="25.54296875" style="1" customWidth="1"/>
    <col min="1285" max="1285" width="20.1796875" style="1" customWidth="1"/>
    <col min="1286" max="1286" width="25.54296875" style="1" customWidth="1"/>
    <col min="1287" max="1287" width="32.1796875" style="1" customWidth="1"/>
    <col min="1288" max="1288" width="25.54296875" style="1" customWidth="1"/>
    <col min="1289" max="1289" width="31.1796875" style="1" customWidth="1"/>
    <col min="1290" max="1290" width="25.54296875" style="1" customWidth="1"/>
    <col min="1291" max="1291" width="58.81640625" style="1" customWidth="1"/>
    <col min="1292" max="1292" width="25.54296875" style="1" customWidth="1"/>
    <col min="1293" max="1293" width="255.81640625" style="1" bestFit="1" customWidth="1"/>
    <col min="1294" max="1294" width="25.54296875" style="1" customWidth="1"/>
    <col min="1295" max="1295" width="22.1796875" style="1" customWidth="1"/>
    <col min="1296" max="1296" width="64" style="1" customWidth="1"/>
    <col min="1297" max="1297" width="61.1796875" style="1" customWidth="1"/>
    <col min="1298" max="1298" width="31.1796875" style="1" customWidth="1"/>
    <col min="1299" max="1299" width="25" style="1" customWidth="1"/>
    <col min="1300" max="1300" width="27.81640625" style="1" customWidth="1"/>
    <col min="1301" max="1301" width="32.1796875" style="1" customWidth="1"/>
    <col min="1302" max="1302" width="22.1796875" style="1" customWidth="1"/>
    <col min="1303" max="1303" width="44" style="1" customWidth="1"/>
    <col min="1304" max="1312" width="19" style="1" customWidth="1"/>
    <col min="1313" max="1314" width="17.81640625" style="1" customWidth="1"/>
    <col min="1315" max="1315" width="22.54296875" style="1" customWidth="1"/>
    <col min="1316" max="1316" width="17.1796875" style="1" customWidth="1"/>
    <col min="1317" max="1317" width="18.453125" style="1" customWidth="1"/>
    <col min="1318" max="1318" width="22.453125" style="1" customWidth="1"/>
    <col min="1319" max="1319" width="17.1796875" style="1" customWidth="1"/>
    <col min="1320" max="1491" width="8.81640625" style="1" customWidth="1"/>
    <col min="1492" max="1536" width="11.54296875" style="1"/>
    <col min="1537" max="1537" width="2.81640625" style="1" customWidth="1"/>
    <col min="1538" max="1538" width="22.1796875" style="1" customWidth="1"/>
    <col min="1539" max="1540" width="25.54296875" style="1" customWidth="1"/>
    <col min="1541" max="1541" width="20.1796875" style="1" customWidth="1"/>
    <col min="1542" max="1542" width="25.54296875" style="1" customWidth="1"/>
    <col min="1543" max="1543" width="32.1796875" style="1" customWidth="1"/>
    <col min="1544" max="1544" width="25.54296875" style="1" customWidth="1"/>
    <col min="1545" max="1545" width="31.1796875" style="1" customWidth="1"/>
    <col min="1546" max="1546" width="25.54296875" style="1" customWidth="1"/>
    <col min="1547" max="1547" width="58.81640625" style="1" customWidth="1"/>
    <col min="1548" max="1548" width="25.54296875" style="1" customWidth="1"/>
    <col min="1549" max="1549" width="255.81640625" style="1" bestFit="1" customWidth="1"/>
    <col min="1550" max="1550" width="25.54296875" style="1" customWidth="1"/>
    <col min="1551" max="1551" width="22.1796875" style="1" customWidth="1"/>
    <col min="1552" max="1552" width="64" style="1" customWidth="1"/>
    <col min="1553" max="1553" width="61.1796875" style="1" customWidth="1"/>
    <col min="1554" max="1554" width="31.1796875" style="1" customWidth="1"/>
    <col min="1555" max="1555" width="25" style="1" customWidth="1"/>
    <col min="1556" max="1556" width="27.81640625" style="1" customWidth="1"/>
    <col min="1557" max="1557" width="32.1796875" style="1" customWidth="1"/>
    <col min="1558" max="1558" width="22.1796875" style="1" customWidth="1"/>
    <col min="1559" max="1559" width="44" style="1" customWidth="1"/>
    <col min="1560" max="1568" width="19" style="1" customWidth="1"/>
    <col min="1569" max="1570" width="17.81640625" style="1" customWidth="1"/>
    <col min="1571" max="1571" width="22.54296875" style="1" customWidth="1"/>
    <col min="1572" max="1572" width="17.1796875" style="1" customWidth="1"/>
    <col min="1573" max="1573" width="18.453125" style="1" customWidth="1"/>
    <col min="1574" max="1574" width="22.453125" style="1" customWidth="1"/>
    <col min="1575" max="1575" width="17.1796875" style="1" customWidth="1"/>
    <col min="1576" max="1747" width="8.81640625" style="1" customWidth="1"/>
    <col min="1748" max="1792" width="11.54296875" style="1"/>
    <col min="1793" max="1793" width="2.81640625" style="1" customWidth="1"/>
    <col min="1794" max="1794" width="22.1796875" style="1" customWidth="1"/>
    <col min="1795" max="1796" width="25.54296875" style="1" customWidth="1"/>
    <col min="1797" max="1797" width="20.1796875" style="1" customWidth="1"/>
    <col min="1798" max="1798" width="25.54296875" style="1" customWidth="1"/>
    <col min="1799" max="1799" width="32.1796875" style="1" customWidth="1"/>
    <col min="1800" max="1800" width="25.54296875" style="1" customWidth="1"/>
    <col min="1801" max="1801" width="31.1796875" style="1" customWidth="1"/>
    <col min="1802" max="1802" width="25.54296875" style="1" customWidth="1"/>
    <col min="1803" max="1803" width="58.81640625" style="1" customWidth="1"/>
    <col min="1804" max="1804" width="25.54296875" style="1" customWidth="1"/>
    <col min="1805" max="1805" width="255.81640625" style="1" bestFit="1" customWidth="1"/>
    <col min="1806" max="1806" width="25.54296875" style="1" customWidth="1"/>
    <col min="1807" max="1807" width="22.1796875" style="1" customWidth="1"/>
    <col min="1808" max="1808" width="64" style="1" customWidth="1"/>
    <col min="1809" max="1809" width="61.1796875" style="1" customWidth="1"/>
    <col min="1810" max="1810" width="31.1796875" style="1" customWidth="1"/>
    <col min="1811" max="1811" width="25" style="1" customWidth="1"/>
    <col min="1812" max="1812" width="27.81640625" style="1" customWidth="1"/>
    <col min="1813" max="1813" width="32.1796875" style="1" customWidth="1"/>
    <col min="1814" max="1814" width="22.1796875" style="1" customWidth="1"/>
    <col min="1815" max="1815" width="44" style="1" customWidth="1"/>
    <col min="1816" max="1824" width="19" style="1" customWidth="1"/>
    <col min="1825" max="1826" width="17.81640625" style="1" customWidth="1"/>
    <col min="1827" max="1827" width="22.54296875" style="1" customWidth="1"/>
    <col min="1828" max="1828" width="17.1796875" style="1" customWidth="1"/>
    <col min="1829" max="1829" width="18.453125" style="1" customWidth="1"/>
    <col min="1830" max="1830" width="22.453125" style="1" customWidth="1"/>
    <col min="1831" max="1831" width="17.1796875" style="1" customWidth="1"/>
    <col min="1832" max="2003" width="8.81640625" style="1" customWidth="1"/>
    <col min="2004" max="2048" width="11.54296875" style="1"/>
    <col min="2049" max="2049" width="2.81640625" style="1" customWidth="1"/>
    <col min="2050" max="2050" width="22.1796875" style="1" customWidth="1"/>
    <col min="2051" max="2052" width="25.54296875" style="1" customWidth="1"/>
    <col min="2053" max="2053" width="20.1796875" style="1" customWidth="1"/>
    <col min="2054" max="2054" width="25.54296875" style="1" customWidth="1"/>
    <col min="2055" max="2055" width="32.1796875" style="1" customWidth="1"/>
    <col min="2056" max="2056" width="25.54296875" style="1" customWidth="1"/>
    <col min="2057" max="2057" width="31.1796875" style="1" customWidth="1"/>
    <col min="2058" max="2058" width="25.54296875" style="1" customWidth="1"/>
    <col min="2059" max="2059" width="58.81640625" style="1" customWidth="1"/>
    <col min="2060" max="2060" width="25.54296875" style="1" customWidth="1"/>
    <col min="2061" max="2061" width="255.81640625" style="1" bestFit="1" customWidth="1"/>
    <col min="2062" max="2062" width="25.54296875" style="1" customWidth="1"/>
    <col min="2063" max="2063" width="22.1796875" style="1" customWidth="1"/>
    <col min="2064" max="2064" width="64" style="1" customWidth="1"/>
    <col min="2065" max="2065" width="61.1796875" style="1" customWidth="1"/>
    <col min="2066" max="2066" width="31.1796875" style="1" customWidth="1"/>
    <col min="2067" max="2067" width="25" style="1" customWidth="1"/>
    <col min="2068" max="2068" width="27.81640625" style="1" customWidth="1"/>
    <col min="2069" max="2069" width="32.1796875" style="1" customWidth="1"/>
    <col min="2070" max="2070" width="22.1796875" style="1" customWidth="1"/>
    <col min="2071" max="2071" width="44" style="1" customWidth="1"/>
    <col min="2072" max="2080" width="19" style="1" customWidth="1"/>
    <col min="2081" max="2082" width="17.81640625" style="1" customWidth="1"/>
    <col min="2083" max="2083" width="22.54296875" style="1" customWidth="1"/>
    <col min="2084" max="2084" width="17.1796875" style="1" customWidth="1"/>
    <col min="2085" max="2085" width="18.453125" style="1" customWidth="1"/>
    <col min="2086" max="2086" width="22.453125" style="1" customWidth="1"/>
    <col min="2087" max="2087" width="17.1796875" style="1" customWidth="1"/>
    <col min="2088" max="2259" width="8.81640625" style="1" customWidth="1"/>
    <col min="2260" max="2304" width="11.54296875" style="1"/>
    <col min="2305" max="2305" width="2.81640625" style="1" customWidth="1"/>
    <col min="2306" max="2306" width="22.1796875" style="1" customWidth="1"/>
    <col min="2307" max="2308" width="25.54296875" style="1" customWidth="1"/>
    <col min="2309" max="2309" width="20.1796875" style="1" customWidth="1"/>
    <col min="2310" max="2310" width="25.54296875" style="1" customWidth="1"/>
    <col min="2311" max="2311" width="32.1796875" style="1" customWidth="1"/>
    <col min="2312" max="2312" width="25.54296875" style="1" customWidth="1"/>
    <col min="2313" max="2313" width="31.1796875" style="1" customWidth="1"/>
    <col min="2314" max="2314" width="25.54296875" style="1" customWidth="1"/>
    <col min="2315" max="2315" width="58.81640625" style="1" customWidth="1"/>
    <col min="2316" max="2316" width="25.54296875" style="1" customWidth="1"/>
    <col min="2317" max="2317" width="255.81640625" style="1" bestFit="1" customWidth="1"/>
    <col min="2318" max="2318" width="25.54296875" style="1" customWidth="1"/>
    <col min="2319" max="2319" width="22.1796875" style="1" customWidth="1"/>
    <col min="2320" max="2320" width="64" style="1" customWidth="1"/>
    <col min="2321" max="2321" width="61.1796875" style="1" customWidth="1"/>
    <col min="2322" max="2322" width="31.1796875" style="1" customWidth="1"/>
    <col min="2323" max="2323" width="25" style="1" customWidth="1"/>
    <col min="2324" max="2324" width="27.81640625" style="1" customWidth="1"/>
    <col min="2325" max="2325" width="32.1796875" style="1" customWidth="1"/>
    <col min="2326" max="2326" width="22.1796875" style="1" customWidth="1"/>
    <col min="2327" max="2327" width="44" style="1" customWidth="1"/>
    <col min="2328" max="2336" width="19" style="1" customWidth="1"/>
    <col min="2337" max="2338" width="17.81640625" style="1" customWidth="1"/>
    <col min="2339" max="2339" width="22.54296875" style="1" customWidth="1"/>
    <col min="2340" max="2340" width="17.1796875" style="1" customWidth="1"/>
    <col min="2341" max="2341" width="18.453125" style="1" customWidth="1"/>
    <col min="2342" max="2342" width="22.453125" style="1" customWidth="1"/>
    <col min="2343" max="2343" width="17.1796875" style="1" customWidth="1"/>
    <col min="2344" max="2515" width="8.81640625" style="1" customWidth="1"/>
    <col min="2516" max="2560" width="11.54296875" style="1"/>
    <col min="2561" max="2561" width="2.81640625" style="1" customWidth="1"/>
    <col min="2562" max="2562" width="22.1796875" style="1" customWidth="1"/>
    <col min="2563" max="2564" width="25.54296875" style="1" customWidth="1"/>
    <col min="2565" max="2565" width="20.1796875" style="1" customWidth="1"/>
    <col min="2566" max="2566" width="25.54296875" style="1" customWidth="1"/>
    <col min="2567" max="2567" width="32.1796875" style="1" customWidth="1"/>
    <col min="2568" max="2568" width="25.54296875" style="1" customWidth="1"/>
    <col min="2569" max="2569" width="31.1796875" style="1" customWidth="1"/>
    <col min="2570" max="2570" width="25.54296875" style="1" customWidth="1"/>
    <col min="2571" max="2571" width="58.81640625" style="1" customWidth="1"/>
    <col min="2572" max="2572" width="25.54296875" style="1" customWidth="1"/>
    <col min="2573" max="2573" width="255.81640625" style="1" bestFit="1" customWidth="1"/>
    <col min="2574" max="2574" width="25.54296875" style="1" customWidth="1"/>
    <col min="2575" max="2575" width="22.1796875" style="1" customWidth="1"/>
    <col min="2576" max="2576" width="64" style="1" customWidth="1"/>
    <col min="2577" max="2577" width="61.1796875" style="1" customWidth="1"/>
    <col min="2578" max="2578" width="31.1796875" style="1" customWidth="1"/>
    <col min="2579" max="2579" width="25" style="1" customWidth="1"/>
    <col min="2580" max="2580" width="27.81640625" style="1" customWidth="1"/>
    <col min="2581" max="2581" width="32.1796875" style="1" customWidth="1"/>
    <col min="2582" max="2582" width="22.1796875" style="1" customWidth="1"/>
    <col min="2583" max="2583" width="44" style="1" customWidth="1"/>
    <col min="2584" max="2592" width="19" style="1" customWidth="1"/>
    <col min="2593" max="2594" width="17.81640625" style="1" customWidth="1"/>
    <col min="2595" max="2595" width="22.54296875" style="1" customWidth="1"/>
    <col min="2596" max="2596" width="17.1796875" style="1" customWidth="1"/>
    <col min="2597" max="2597" width="18.453125" style="1" customWidth="1"/>
    <col min="2598" max="2598" width="22.453125" style="1" customWidth="1"/>
    <col min="2599" max="2599" width="17.1796875" style="1" customWidth="1"/>
    <col min="2600" max="2771" width="8.81640625" style="1" customWidth="1"/>
    <col min="2772" max="2816" width="11.54296875" style="1"/>
    <col min="2817" max="2817" width="2.81640625" style="1" customWidth="1"/>
    <col min="2818" max="2818" width="22.1796875" style="1" customWidth="1"/>
    <col min="2819" max="2820" width="25.54296875" style="1" customWidth="1"/>
    <col min="2821" max="2821" width="20.1796875" style="1" customWidth="1"/>
    <col min="2822" max="2822" width="25.54296875" style="1" customWidth="1"/>
    <col min="2823" max="2823" width="32.1796875" style="1" customWidth="1"/>
    <col min="2824" max="2824" width="25.54296875" style="1" customWidth="1"/>
    <col min="2825" max="2825" width="31.1796875" style="1" customWidth="1"/>
    <col min="2826" max="2826" width="25.54296875" style="1" customWidth="1"/>
    <col min="2827" max="2827" width="58.81640625" style="1" customWidth="1"/>
    <col min="2828" max="2828" width="25.54296875" style="1" customWidth="1"/>
    <col min="2829" max="2829" width="255.81640625" style="1" bestFit="1" customWidth="1"/>
    <col min="2830" max="2830" width="25.54296875" style="1" customWidth="1"/>
    <col min="2831" max="2831" width="22.1796875" style="1" customWidth="1"/>
    <col min="2832" max="2832" width="64" style="1" customWidth="1"/>
    <col min="2833" max="2833" width="61.1796875" style="1" customWidth="1"/>
    <col min="2834" max="2834" width="31.1796875" style="1" customWidth="1"/>
    <col min="2835" max="2835" width="25" style="1" customWidth="1"/>
    <col min="2836" max="2836" width="27.81640625" style="1" customWidth="1"/>
    <col min="2837" max="2837" width="32.1796875" style="1" customWidth="1"/>
    <col min="2838" max="2838" width="22.1796875" style="1" customWidth="1"/>
    <col min="2839" max="2839" width="44" style="1" customWidth="1"/>
    <col min="2840" max="2848" width="19" style="1" customWidth="1"/>
    <col min="2849" max="2850" width="17.81640625" style="1" customWidth="1"/>
    <col min="2851" max="2851" width="22.54296875" style="1" customWidth="1"/>
    <col min="2852" max="2852" width="17.1796875" style="1" customWidth="1"/>
    <col min="2853" max="2853" width="18.453125" style="1" customWidth="1"/>
    <col min="2854" max="2854" width="22.453125" style="1" customWidth="1"/>
    <col min="2855" max="2855" width="17.1796875" style="1" customWidth="1"/>
    <col min="2856" max="3027" width="8.81640625" style="1" customWidth="1"/>
    <col min="3028" max="3072" width="11.54296875" style="1"/>
    <col min="3073" max="3073" width="2.81640625" style="1" customWidth="1"/>
    <col min="3074" max="3074" width="22.1796875" style="1" customWidth="1"/>
    <col min="3075" max="3076" width="25.54296875" style="1" customWidth="1"/>
    <col min="3077" max="3077" width="20.1796875" style="1" customWidth="1"/>
    <col min="3078" max="3078" width="25.54296875" style="1" customWidth="1"/>
    <col min="3079" max="3079" width="32.1796875" style="1" customWidth="1"/>
    <col min="3080" max="3080" width="25.54296875" style="1" customWidth="1"/>
    <col min="3081" max="3081" width="31.1796875" style="1" customWidth="1"/>
    <col min="3082" max="3082" width="25.54296875" style="1" customWidth="1"/>
    <col min="3083" max="3083" width="58.81640625" style="1" customWidth="1"/>
    <col min="3084" max="3084" width="25.54296875" style="1" customWidth="1"/>
    <col min="3085" max="3085" width="255.81640625" style="1" bestFit="1" customWidth="1"/>
    <col min="3086" max="3086" width="25.54296875" style="1" customWidth="1"/>
    <col min="3087" max="3087" width="22.1796875" style="1" customWidth="1"/>
    <col min="3088" max="3088" width="64" style="1" customWidth="1"/>
    <col min="3089" max="3089" width="61.1796875" style="1" customWidth="1"/>
    <col min="3090" max="3090" width="31.1796875" style="1" customWidth="1"/>
    <col min="3091" max="3091" width="25" style="1" customWidth="1"/>
    <col min="3092" max="3092" width="27.81640625" style="1" customWidth="1"/>
    <col min="3093" max="3093" width="32.1796875" style="1" customWidth="1"/>
    <col min="3094" max="3094" width="22.1796875" style="1" customWidth="1"/>
    <col min="3095" max="3095" width="44" style="1" customWidth="1"/>
    <col min="3096" max="3104" width="19" style="1" customWidth="1"/>
    <col min="3105" max="3106" width="17.81640625" style="1" customWidth="1"/>
    <col min="3107" max="3107" width="22.54296875" style="1" customWidth="1"/>
    <col min="3108" max="3108" width="17.1796875" style="1" customWidth="1"/>
    <col min="3109" max="3109" width="18.453125" style="1" customWidth="1"/>
    <col min="3110" max="3110" width="22.453125" style="1" customWidth="1"/>
    <col min="3111" max="3111" width="17.1796875" style="1" customWidth="1"/>
    <col min="3112" max="3283" width="8.81640625" style="1" customWidth="1"/>
    <col min="3284" max="3328" width="11.54296875" style="1"/>
    <col min="3329" max="3329" width="2.81640625" style="1" customWidth="1"/>
    <col min="3330" max="3330" width="22.1796875" style="1" customWidth="1"/>
    <col min="3331" max="3332" width="25.54296875" style="1" customWidth="1"/>
    <col min="3333" max="3333" width="20.1796875" style="1" customWidth="1"/>
    <col min="3334" max="3334" width="25.54296875" style="1" customWidth="1"/>
    <col min="3335" max="3335" width="32.1796875" style="1" customWidth="1"/>
    <col min="3336" max="3336" width="25.54296875" style="1" customWidth="1"/>
    <col min="3337" max="3337" width="31.1796875" style="1" customWidth="1"/>
    <col min="3338" max="3338" width="25.54296875" style="1" customWidth="1"/>
    <col min="3339" max="3339" width="58.81640625" style="1" customWidth="1"/>
    <col min="3340" max="3340" width="25.54296875" style="1" customWidth="1"/>
    <col min="3341" max="3341" width="255.81640625" style="1" bestFit="1" customWidth="1"/>
    <col min="3342" max="3342" width="25.54296875" style="1" customWidth="1"/>
    <col min="3343" max="3343" width="22.1796875" style="1" customWidth="1"/>
    <col min="3344" max="3344" width="64" style="1" customWidth="1"/>
    <col min="3345" max="3345" width="61.1796875" style="1" customWidth="1"/>
    <col min="3346" max="3346" width="31.1796875" style="1" customWidth="1"/>
    <col min="3347" max="3347" width="25" style="1" customWidth="1"/>
    <col min="3348" max="3348" width="27.81640625" style="1" customWidth="1"/>
    <col min="3349" max="3349" width="32.1796875" style="1" customWidth="1"/>
    <col min="3350" max="3350" width="22.1796875" style="1" customWidth="1"/>
    <col min="3351" max="3351" width="44" style="1" customWidth="1"/>
    <col min="3352" max="3360" width="19" style="1" customWidth="1"/>
    <col min="3361" max="3362" width="17.81640625" style="1" customWidth="1"/>
    <col min="3363" max="3363" width="22.54296875" style="1" customWidth="1"/>
    <col min="3364" max="3364" width="17.1796875" style="1" customWidth="1"/>
    <col min="3365" max="3365" width="18.453125" style="1" customWidth="1"/>
    <col min="3366" max="3366" width="22.453125" style="1" customWidth="1"/>
    <col min="3367" max="3367" width="17.1796875" style="1" customWidth="1"/>
    <col min="3368" max="3539" width="8.81640625" style="1" customWidth="1"/>
    <col min="3540" max="3584" width="11.54296875" style="1"/>
    <col min="3585" max="3585" width="2.81640625" style="1" customWidth="1"/>
    <col min="3586" max="3586" width="22.1796875" style="1" customWidth="1"/>
    <col min="3587" max="3588" width="25.54296875" style="1" customWidth="1"/>
    <col min="3589" max="3589" width="20.1796875" style="1" customWidth="1"/>
    <col min="3590" max="3590" width="25.54296875" style="1" customWidth="1"/>
    <col min="3591" max="3591" width="32.1796875" style="1" customWidth="1"/>
    <col min="3592" max="3592" width="25.54296875" style="1" customWidth="1"/>
    <col min="3593" max="3593" width="31.1796875" style="1" customWidth="1"/>
    <col min="3594" max="3594" width="25.54296875" style="1" customWidth="1"/>
    <col min="3595" max="3595" width="58.81640625" style="1" customWidth="1"/>
    <col min="3596" max="3596" width="25.54296875" style="1" customWidth="1"/>
    <col min="3597" max="3597" width="255.81640625" style="1" bestFit="1" customWidth="1"/>
    <col min="3598" max="3598" width="25.54296875" style="1" customWidth="1"/>
    <col min="3599" max="3599" width="22.1796875" style="1" customWidth="1"/>
    <col min="3600" max="3600" width="64" style="1" customWidth="1"/>
    <col min="3601" max="3601" width="61.1796875" style="1" customWidth="1"/>
    <col min="3602" max="3602" width="31.1796875" style="1" customWidth="1"/>
    <col min="3603" max="3603" width="25" style="1" customWidth="1"/>
    <col min="3604" max="3604" width="27.81640625" style="1" customWidth="1"/>
    <col min="3605" max="3605" width="32.1796875" style="1" customWidth="1"/>
    <col min="3606" max="3606" width="22.1796875" style="1" customWidth="1"/>
    <col min="3607" max="3607" width="44" style="1" customWidth="1"/>
    <col min="3608" max="3616" width="19" style="1" customWidth="1"/>
    <col min="3617" max="3618" width="17.81640625" style="1" customWidth="1"/>
    <col min="3619" max="3619" width="22.54296875" style="1" customWidth="1"/>
    <col min="3620" max="3620" width="17.1796875" style="1" customWidth="1"/>
    <col min="3621" max="3621" width="18.453125" style="1" customWidth="1"/>
    <col min="3622" max="3622" width="22.453125" style="1" customWidth="1"/>
    <col min="3623" max="3623" width="17.1796875" style="1" customWidth="1"/>
    <col min="3624" max="3795" width="8.81640625" style="1" customWidth="1"/>
    <col min="3796" max="3840" width="11.54296875" style="1"/>
    <col min="3841" max="3841" width="2.81640625" style="1" customWidth="1"/>
    <col min="3842" max="3842" width="22.1796875" style="1" customWidth="1"/>
    <col min="3843" max="3844" width="25.54296875" style="1" customWidth="1"/>
    <col min="3845" max="3845" width="20.1796875" style="1" customWidth="1"/>
    <col min="3846" max="3846" width="25.54296875" style="1" customWidth="1"/>
    <col min="3847" max="3847" width="32.1796875" style="1" customWidth="1"/>
    <col min="3848" max="3848" width="25.54296875" style="1" customWidth="1"/>
    <col min="3849" max="3849" width="31.1796875" style="1" customWidth="1"/>
    <col min="3850" max="3850" width="25.54296875" style="1" customWidth="1"/>
    <col min="3851" max="3851" width="58.81640625" style="1" customWidth="1"/>
    <col min="3852" max="3852" width="25.54296875" style="1" customWidth="1"/>
    <col min="3853" max="3853" width="255.81640625" style="1" bestFit="1" customWidth="1"/>
    <col min="3854" max="3854" width="25.54296875" style="1" customWidth="1"/>
    <col min="3855" max="3855" width="22.1796875" style="1" customWidth="1"/>
    <col min="3856" max="3856" width="64" style="1" customWidth="1"/>
    <col min="3857" max="3857" width="61.1796875" style="1" customWidth="1"/>
    <col min="3858" max="3858" width="31.1796875" style="1" customWidth="1"/>
    <col min="3859" max="3859" width="25" style="1" customWidth="1"/>
    <col min="3860" max="3860" width="27.81640625" style="1" customWidth="1"/>
    <col min="3861" max="3861" width="32.1796875" style="1" customWidth="1"/>
    <col min="3862" max="3862" width="22.1796875" style="1" customWidth="1"/>
    <col min="3863" max="3863" width="44" style="1" customWidth="1"/>
    <col min="3864" max="3872" width="19" style="1" customWidth="1"/>
    <col min="3873" max="3874" width="17.81640625" style="1" customWidth="1"/>
    <col min="3875" max="3875" width="22.54296875" style="1" customWidth="1"/>
    <col min="3876" max="3876" width="17.1796875" style="1" customWidth="1"/>
    <col min="3877" max="3877" width="18.453125" style="1" customWidth="1"/>
    <col min="3878" max="3878" width="22.453125" style="1" customWidth="1"/>
    <col min="3879" max="3879" width="17.1796875" style="1" customWidth="1"/>
    <col min="3880" max="4051" width="8.81640625" style="1" customWidth="1"/>
    <col min="4052" max="4096" width="11.54296875" style="1"/>
    <col min="4097" max="4097" width="2.81640625" style="1" customWidth="1"/>
    <col min="4098" max="4098" width="22.1796875" style="1" customWidth="1"/>
    <col min="4099" max="4100" width="25.54296875" style="1" customWidth="1"/>
    <col min="4101" max="4101" width="20.1796875" style="1" customWidth="1"/>
    <col min="4102" max="4102" width="25.54296875" style="1" customWidth="1"/>
    <col min="4103" max="4103" width="32.1796875" style="1" customWidth="1"/>
    <col min="4104" max="4104" width="25.54296875" style="1" customWidth="1"/>
    <col min="4105" max="4105" width="31.1796875" style="1" customWidth="1"/>
    <col min="4106" max="4106" width="25.54296875" style="1" customWidth="1"/>
    <col min="4107" max="4107" width="58.81640625" style="1" customWidth="1"/>
    <col min="4108" max="4108" width="25.54296875" style="1" customWidth="1"/>
    <col min="4109" max="4109" width="255.81640625" style="1" bestFit="1" customWidth="1"/>
    <col min="4110" max="4110" width="25.54296875" style="1" customWidth="1"/>
    <col min="4111" max="4111" width="22.1796875" style="1" customWidth="1"/>
    <col min="4112" max="4112" width="64" style="1" customWidth="1"/>
    <col min="4113" max="4113" width="61.1796875" style="1" customWidth="1"/>
    <col min="4114" max="4114" width="31.1796875" style="1" customWidth="1"/>
    <col min="4115" max="4115" width="25" style="1" customWidth="1"/>
    <col min="4116" max="4116" width="27.81640625" style="1" customWidth="1"/>
    <col min="4117" max="4117" width="32.1796875" style="1" customWidth="1"/>
    <col min="4118" max="4118" width="22.1796875" style="1" customWidth="1"/>
    <col min="4119" max="4119" width="44" style="1" customWidth="1"/>
    <col min="4120" max="4128" width="19" style="1" customWidth="1"/>
    <col min="4129" max="4130" width="17.81640625" style="1" customWidth="1"/>
    <col min="4131" max="4131" width="22.54296875" style="1" customWidth="1"/>
    <col min="4132" max="4132" width="17.1796875" style="1" customWidth="1"/>
    <col min="4133" max="4133" width="18.453125" style="1" customWidth="1"/>
    <col min="4134" max="4134" width="22.453125" style="1" customWidth="1"/>
    <col min="4135" max="4135" width="17.1796875" style="1" customWidth="1"/>
    <col min="4136" max="4307" width="8.81640625" style="1" customWidth="1"/>
    <col min="4308" max="4352" width="11.54296875" style="1"/>
    <col min="4353" max="4353" width="2.81640625" style="1" customWidth="1"/>
    <col min="4354" max="4354" width="22.1796875" style="1" customWidth="1"/>
    <col min="4355" max="4356" width="25.54296875" style="1" customWidth="1"/>
    <col min="4357" max="4357" width="20.1796875" style="1" customWidth="1"/>
    <col min="4358" max="4358" width="25.54296875" style="1" customWidth="1"/>
    <col min="4359" max="4359" width="32.1796875" style="1" customWidth="1"/>
    <col min="4360" max="4360" width="25.54296875" style="1" customWidth="1"/>
    <col min="4361" max="4361" width="31.1796875" style="1" customWidth="1"/>
    <col min="4362" max="4362" width="25.54296875" style="1" customWidth="1"/>
    <col min="4363" max="4363" width="58.81640625" style="1" customWidth="1"/>
    <col min="4364" max="4364" width="25.54296875" style="1" customWidth="1"/>
    <col min="4365" max="4365" width="255.81640625" style="1" bestFit="1" customWidth="1"/>
    <col min="4366" max="4366" width="25.54296875" style="1" customWidth="1"/>
    <col min="4367" max="4367" width="22.1796875" style="1" customWidth="1"/>
    <col min="4368" max="4368" width="64" style="1" customWidth="1"/>
    <col min="4369" max="4369" width="61.1796875" style="1" customWidth="1"/>
    <col min="4370" max="4370" width="31.1796875" style="1" customWidth="1"/>
    <col min="4371" max="4371" width="25" style="1" customWidth="1"/>
    <col min="4372" max="4372" width="27.81640625" style="1" customWidth="1"/>
    <col min="4373" max="4373" width="32.1796875" style="1" customWidth="1"/>
    <col min="4374" max="4374" width="22.1796875" style="1" customWidth="1"/>
    <col min="4375" max="4375" width="44" style="1" customWidth="1"/>
    <col min="4376" max="4384" width="19" style="1" customWidth="1"/>
    <col min="4385" max="4386" width="17.81640625" style="1" customWidth="1"/>
    <col min="4387" max="4387" width="22.54296875" style="1" customWidth="1"/>
    <col min="4388" max="4388" width="17.1796875" style="1" customWidth="1"/>
    <col min="4389" max="4389" width="18.453125" style="1" customWidth="1"/>
    <col min="4390" max="4390" width="22.453125" style="1" customWidth="1"/>
    <col min="4391" max="4391" width="17.1796875" style="1" customWidth="1"/>
    <col min="4392" max="4563" width="8.81640625" style="1" customWidth="1"/>
    <col min="4564" max="4608" width="11.54296875" style="1"/>
    <col min="4609" max="4609" width="2.81640625" style="1" customWidth="1"/>
    <col min="4610" max="4610" width="22.1796875" style="1" customWidth="1"/>
    <col min="4611" max="4612" width="25.54296875" style="1" customWidth="1"/>
    <col min="4613" max="4613" width="20.1796875" style="1" customWidth="1"/>
    <col min="4614" max="4614" width="25.54296875" style="1" customWidth="1"/>
    <col min="4615" max="4615" width="32.1796875" style="1" customWidth="1"/>
    <col min="4616" max="4616" width="25.54296875" style="1" customWidth="1"/>
    <col min="4617" max="4617" width="31.1796875" style="1" customWidth="1"/>
    <col min="4618" max="4618" width="25.54296875" style="1" customWidth="1"/>
    <col min="4619" max="4619" width="58.81640625" style="1" customWidth="1"/>
    <col min="4620" max="4620" width="25.54296875" style="1" customWidth="1"/>
    <col min="4621" max="4621" width="255.81640625" style="1" bestFit="1" customWidth="1"/>
    <col min="4622" max="4622" width="25.54296875" style="1" customWidth="1"/>
    <col min="4623" max="4623" width="22.1796875" style="1" customWidth="1"/>
    <col min="4624" max="4624" width="64" style="1" customWidth="1"/>
    <col min="4625" max="4625" width="61.1796875" style="1" customWidth="1"/>
    <col min="4626" max="4626" width="31.1796875" style="1" customWidth="1"/>
    <col min="4627" max="4627" width="25" style="1" customWidth="1"/>
    <col min="4628" max="4628" width="27.81640625" style="1" customWidth="1"/>
    <col min="4629" max="4629" width="32.1796875" style="1" customWidth="1"/>
    <col min="4630" max="4630" width="22.1796875" style="1" customWidth="1"/>
    <col min="4631" max="4631" width="44" style="1" customWidth="1"/>
    <col min="4632" max="4640" width="19" style="1" customWidth="1"/>
    <col min="4641" max="4642" width="17.81640625" style="1" customWidth="1"/>
    <col min="4643" max="4643" width="22.54296875" style="1" customWidth="1"/>
    <col min="4644" max="4644" width="17.1796875" style="1" customWidth="1"/>
    <col min="4645" max="4645" width="18.453125" style="1" customWidth="1"/>
    <col min="4646" max="4646" width="22.453125" style="1" customWidth="1"/>
    <col min="4647" max="4647" width="17.1796875" style="1" customWidth="1"/>
    <col min="4648" max="4819" width="8.81640625" style="1" customWidth="1"/>
    <col min="4820" max="4864" width="11.54296875" style="1"/>
    <col min="4865" max="4865" width="2.81640625" style="1" customWidth="1"/>
    <col min="4866" max="4866" width="22.1796875" style="1" customWidth="1"/>
    <col min="4867" max="4868" width="25.54296875" style="1" customWidth="1"/>
    <col min="4869" max="4869" width="20.1796875" style="1" customWidth="1"/>
    <col min="4870" max="4870" width="25.54296875" style="1" customWidth="1"/>
    <col min="4871" max="4871" width="32.1796875" style="1" customWidth="1"/>
    <col min="4872" max="4872" width="25.54296875" style="1" customWidth="1"/>
    <col min="4873" max="4873" width="31.1796875" style="1" customWidth="1"/>
    <col min="4874" max="4874" width="25.54296875" style="1" customWidth="1"/>
    <col min="4875" max="4875" width="58.81640625" style="1" customWidth="1"/>
    <col min="4876" max="4876" width="25.54296875" style="1" customWidth="1"/>
    <col min="4877" max="4877" width="255.81640625" style="1" bestFit="1" customWidth="1"/>
    <col min="4878" max="4878" width="25.54296875" style="1" customWidth="1"/>
    <col min="4879" max="4879" width="22.1796875" style="1" customWidth="1"/>
    <col min="4880" max="4880" width="64" style="1" customWidth="1"/>
    <col min="4881" max="4881" width="61.1796875" style="1" customWidth="1"/>
    <col min="4882" max="4882" width="31.1796875" style="1" customWidth="1"/>
    <col min="4883" max="4883" width="25" style="1" customWidth="1"/>
    <col min="4884" max="4884" width="27.81640625" style="1" customWidth="1"/>
    <col min="4885" max="4885" width="32.1796875" style="1" customWidth="1"/>
    <col min="4886" max="4886" width="22.1796875" style="1" customWidth="1"/>
    <col min="4887" max="4887" width="44" style="1" customWidth="1"/>
    <col min="4888" max="4896" width="19" style="1" customWidth="1"/>
    <col min="4897" max="4898" width="17.81640625" style="1" customWidth="1"/>
    <col min="4899" max="4899" width="22.54296875" style="1" customWidth="1"/>
    <col min="4900" max="4900" width="17.1796875" style="1" customWidth="1"/>
    <col min="4901" max="4901" width="18.453125" style="1" customWidth="1"/>
    <col min="4902" max="4902" width="22.453125" style="1" customWidth="1"/>
    <col min="4903" max="4903" width="17.1796875" style="1" customWidth="1"/>
    <col min="4904" max="5075" width="8.81640625" style="1" customWidth="1"/>
    <col min="5076" max="5120" width="11.54296875" style="1"/>
    <col min="5121" max="5121" width="2.81640625" style="1" customWidth="1"/>
    <col min="5122" max="5122" width="22.1796875" style="1" customWidth="1"/>
    <col min="5123" max="5124" width="25.54296875" style="1" customWidth="1"/>
    <col min="5125" max="5125" width="20.1796875" style="1" customWidth="1"/>
    <col min="5126" max="5126" width="25.54296875" style="1" customWidth="1"/>
    <col min="5127" max="5127" width="32.1796875" style="1" customWidth="1"/>
    <col min="5128" max="5128" width="25.54296875" style="1" customWidth="1"/>
    <col min="5129" max="5129" width="31.1796875" style="1" customWidth="1"/>
    <col min="5130" max="5130" width="25.54296875" style="1" customWidth="1"/>
    <col min="5131" max="5131" width="58.81640625" style="1" customWidth="1"/>
    <col min="5132" max="5132" width="25.54296875" style="1" customWidth="1"/>
    <col min="5133" max="5133" width="255.81640625" style="1" bestFit="1" customWidth="1"/>
    <col min="5134" max="5134" width="25.54296875" style="1" customWidth="1"/>
    <col min="5135" max="5135" width="22.1796875" style="1" customWidth="1"/>
    <col min="5136" max="5136" width="64" style="1" customWidth="1"/>
    <col min="5137" max="5137" width="61.1796875" style="1" customWidth="1"/>
    <col min="5138" max="5138" width="31.1796875" style="1" customWidth="1"/>
    <col min="5139" max="5139" width="25" style="1" customWidth="1"/>
    <col min="5140" max="5140" width="27.81640625" style="1" customWidth="1"/>
    <col min="5141" max="5141" width="32.1796875" style="1" customWidth="1"/>
    <col min="5142" max="5142" width="22.1796875" style="1" customWidth="1"/>
    <col min="5143" max="5143" width="44" style="1" customWidth="1"/>
    <col min="5144" max="5152" width="19" style="1" customWidth="1"/>
    <col min="5153" max="5154" width="17.81640625" style="1" customWidth="1"/>
    <col min="5155" max="5155" width="22.54296875" style="1" customWidth="1"/>
    <col min="5156" max="5156" width="17.1796875" style="1" customWidth="1"/>
    <col min="5157" max="5157" width="18.453125" style="1" customWidth="1"/>
    <col min="5158" max="5158" width="22.453125" style="1" customWidth="1"/>
    <col min="5159" max="5159" width="17.1796875" style="1" customWidth="1"/>
    <col min="5160" max="5331" width="8.81640625" style="1" customWidth="1"/>
    <col min="5332" max="5376" width="11.54296875" style="1"/>
    <col min="5377" max="5377" width="2.81640625" style="1" customWidth="1"/>
    <col min="5378" max="5378" width="22.1796875" style="1" customWidth="1"/>
    <col min="5379" max="5380" width="25.54296875" style="1" customWidth="1"/>
    <col min="5381" max="5381" width="20.1796875" style="1" customWidth="1"/>
    <col min="5382" max="5382" width="25.54296875" style="1" customWidth="1"/>
    <col min="5383" max="5383" width="32.1796875" style="1" customWidth="1"/>
    <col min="5384" max="5384" width="25.54296875" style="1" customWidth="1"/>
    <col min="5385" max="5385" width="31.1796875" style="1" customWidth="1"/>
    <col min="5386" max="5386" width="25.54296875" style="1" customWidth="1"/>
    <col min="5387" max="5387" width="58.81640625" style="1" customWidth="1"/>
    <col min="5388" max="5388" width="25.54296875" style="1" customWidth="1"/>
    <col min="5389" max="5389" width="255.81640625" style="1" bestFit="1" customWidth="1"/>
    <col min="5390" max="5390" width="25.54296875" style="1" customWidth="1"/>
    <col min="5391" max="5391" width="22.1796875" style="1" customWidth="1"/>
    <col min="5392" max="5392" width="64" style="1" customWidth="1"/>
    <col min="5393" max="5393" width="61.1796875" style="1" customWidth="1"/>
    <col min="5394" max="5394" width="31.1796875" style="1" customWidth="1"/>
    <col min="5395" max="5395" width="25" style="1" customWidth="1"/>
    <col min="5396" max="5396" width="27.81640625" style="1" customWidth="1"/>
    <col min="5397" max="5397" width="32.1796875" style="1" customWidth="1"/>
    <col min="5398" max="5398" width="22.1796875" style="1" customWidth="1"/>
    <col min="5399" max="5399" width="44" style="1" customWidth="1"/>
    <col min="5400" max="5408" width="19" style="1" customWidth="1"/>
    <col min="5409" max="5410" width="17.81640625" style="1" customWidth="1"/>
    <col min="5411" max="5411" width="22.54296875" style="1" customWidth="1"/>
    <col min="5412" max="5412" width="17.1796875" style="1" customWidth="1"/>
    <col min="5413" max="5413" width="18.453125" style="1" customWidth="1"/>
    <col min="5414" max="5414" width="22.453125" style="1" customWidth="1"/>
    <col min="5415" max="5415" width="17.1796875" style="1" customWidth="1"/>
    <col min="5416" max="5587" width="8.81640625" style="1" customWidth="1"/>
    <col min="5588" max="5632" width="11.54296875" style="1"/>
    <col min="5633" max="5633" width="2.81640625" style="1" customWidth="1"/>
    <col min="5634" max="5634" width="22.1796875" style="1" customWidth="1"/>
    <col min="5635" max="5636" width="25.54296875" style="1" customWidth="1"/>
    <col min="5637" max="5637" width="20.1796875" style="1" customWidth="1"/>
    <col min="5638" max="5638" width="25.54296875" style="1" customWidth="1"/>
    <col min="5639" max="5639" width="32.1796875" style="1" customWidth="1"/>
    <col min="5640" max="5640" width="25.54296875" style="1" customWidth="1"/>
    <col min="5641" max="5641" width="31.1796875" style="1" customWidth="1"/>
    <col min="5642" max="5642" width="25.54296875" style="1" customWidth="1"/>
    <col min="5643" max="5643" width="58.81640625" style="1" customWidth="1"/>
    <col min="5644" max="5644" width="25.54296875" style="1" customWidth="1"/>
    <col min="5645" max="5645" width="255.81640625" style="1" bestFit="1" customWidth="1"/>
    <col min="5646" max="5646" width="25.54296875" style="1" customWidth="1"/>
    <col min="5647" max="5647" width="22.1796875" style="1" customWidth="1"/>
    <col min="5648" max="5648" width="64" style="1" customWidth="1"/>
    <col min="5649" max="5649" width="61.1796875" style="1" customWidth="1"/>
    <col min="5650" max="5650" width="31.1796875" style="1" customWidth="1"/>
    <col min="5651" max="5651" width="25" style="1" customWidth="1"/>
    <col min="5652" max="5652" width="27.81640625" style="1" customWidth="1"/>
    <col min="5653" max="5653" width="32.1796875" style="1" customWidth="1"/>
    <col min="5654" max="5654" width="22.1796875" style="1" customWidth="1"/>
    <col min="5655" max="5655" width="44" style="1" customWidth="1"/>
    <col min="5656" max="5664" width="19" style="1" customWidth="1"/>
    <col min="5665" max="5666" width="17.81640625" style="1" customWidth="1"/>
    <col min="5667" max="5667" width="22.54296875" style="1" customWidth="1"/>
    <col min="5668" max="5668" width="17.1796875" style="1" customWidth="1"/>
    <col min="5669" max="5669" width="18.453125" style="1" customWidth="1"/>
    <col min="5670" max="5670" width="22.453125" style="1" customWidth="1"/>
    <col min="5671" max="5671" width="17.1796875" style="1" customWidth="1"/>
    <col min="5672" max="5843" width="8.81640625" style="1" customWidth="1"/>
    <col min="5844" max="5888" width="11.54296875" style="1"/>
    <col min="5889" max="5889" width="2.81640625" style="1" customWidth="1"/>
    <col min="5890" max="5890" width="22.1796875" style="1" customWidth="1"/>
    <col min="5891" max="5892" width="25.54296875" style="1" customWidth="1"/>
    <col min="5893" max="5893" width="20.1796875" style="1" customWidth="1"/>
    <col min="5894" max="5894" width="25.54296875" style="1" customWidth="1"/>
    <col min="5895" max="5895" width="32.1796875" style="1" customWidth="1"/>
    <col min="5896" max="5896" width="25.54296875" style="1" customWidth="1"/>
    <col min="5897" max="5897" width="31.1796875" style="1" customWidth="1"/>
    <col min="5898" max="5898" width="25.54296875" style="1" customWidth="1"/>
    <col min="5899" max="5899" width="58.81640625" style="1" customWidth="1"/>
    <col min="5900" max="5900" width="25.54296875" style="1" customWidth="1"/>
    <col min="5901" max="5901" width="255.81640625" style="1" bestFit="1" customWidth="1"/>
    <col min="5902" max="5902" width="25.54296875" style="1" customWidth="1"/>
    <col min="5903" max="5903" width="22.1796875" style="1" customWidth="1"/>
    <col min="5904" max="5904" width="64" style="1" customWidth="1"/>
    <col min="5905" max="5905" width="61.1796875" style="1" customWidth="1"/>
    <col min="5906" max="5906" width="31.1796875" style="1" customWidth="1"/>
    <col min="5907" max="5907" width="25" style="1" customWidth="1"/>
    <col min="5908" max="5908" width="27.81640625" style="1" customWidth="1"/>
    <col min="5909" max="5909" width="32.1796875" style="1" customWidth="1"/>
    <col min="5910" max="5910" width="22.1796875" style="1" customWidth="1"/>
    <col min="5911" max="5911" width="44" style="1" customWidth="1"/>
    <col min="5912" max="5920" width="19" style="1" customWidth="1"/>
    <col min="5921" max="5922" width="17.81640625" style="1" customWidth="1"/>
    <col min="5923" max="5923" width="22.54296875" style="1" customWidth="1"/>
    <col min="5924" max="5924" width="17.1796875" style="1" customWidth="1"/>
    <col min="5925" max="5925" width="18.453125" style="1" customWidth="1"/>
    <col min="5926" max="5926" width="22.453125" style="1" customWidth="1"/>
    <col min="5927" max="5927" width="17.1796875" style="1" customWidth="1"/>
    <col min="5928" max="6099" width="8.81640625" style="1" customWidth="1"/>
    <col min="6100" max="6144" width="11.54296875" style="1"/>
    <col min="6145" max="6145" width="2.81640625" style="1" customWidth="1"/>
    <col min="6146" max="6146" width="22.1796875" style="1" customWidth="1"/>
    <col min="6147" max="6148" width="25.54296875" style="1" customWidth="1"/>
    <col min="6149" max="6149" width="20.1796875" style="1" customWidth="1"/>
    <col min="6150" max="6150" width="25.54296875" style="1" customWidth="1"/>
    <col min="6151" max="6151" width="32.1796875" style="1" customWidth="1"/>
    <col min="6152" max="6152" width="25.54296875" style="1" customWidth="1"/>
    <col min="6153" max="6153" width="31.1796875" style="1" customWidth="1"/>
    <col min="6154" max="6154" width="25.54296875" style="1" customWidth="1"/>
    <col min="6155" max="6155" width="58.81640625" style="1" customWidth="1"/>
    <col min="6156" max="6156" width="25.54296875" style="1" customWidth="1"/>
    <col min="6157" max="6157" width="255.81640625" style="1" bestFit="1" customWidth="1"/>
    <col min="6158" max="6158" width="25.54296875" style="1" customWidth="1"/>
    <col min="6159" max="6159" width="22.1796875" style="1" customWidth="1"/>
    <col min="6160" max="6160" width="64" style="1" customWidth="1"/>
    <col min="6161" max="6161" width="61.1796875" style="1" customWidth="1"/>
    <col min="6162" max="6162" width="31.1796875" style="1" customWidth="1"/>
    <col min="6163" max="6163" width="25" style="1" customWidth="1"/>
    <col min="6164" max="6164" width="27.81640625" style="1" customWidth="1"/>
    <col min="6165" max="6165" width="32.1796875" style="1" customWidth="1"/>
    <col min="6166" max="6166" width="22.1796875" style="1" customWidth="1"/>
    <col min="6167" max="6167" width="44" style="1" customWidth="1"/>
    <col min="6168" max="6176" width="19" style="1" customWidth="1"/>
    <col min="6177" max="6178" width="17.81640625" style="1" customWidth="1"/>
    <col min="6179" max="6179" width="22.54296875" style="1" customWidth="1"/>
    <col min="6180" max="6180" width="17.1796875" style="1" customWidth="1"/>
    <col min="6181" max="6181" width="18.453125" style="1" customWidth="1"/>
    <col min="6182" max="6182" width="22.453125" style="1" customWidth="1"/>
    <col min="6183" max="6183" width="17.1796875" style="1" customWidth="1"/>
    <col min="6184" max="6355" width="8.81640625" style="1" customWidth="1"/>
    <col min="6356" max="6400" width="11.54296875" style="1"/>
    <col min="6401" max="6401" width="2.81640625" style="1" customWidth="1"/>
    <col min="6402" max="6402" width="22.1796875" style="1" customWidth="1"/>
    <col min="6403" max="6404" width="25.54296875" style="1" customWidth="1"/>
    <col min="6405" max="6405" width="20.1796875" style="1" customWidth="1"/>
    <col min="6406" max="6406" width="25.54296875" style="1" customWidth="1"/>
    <col min="6407" max="6407" width="32.1796875" style="1" customWidth="1"/>
    <col min="6408" max="6408" width="25.54296875" style="1" customWidth="1"/>
    <col min="6409" max="6409" width="31.1796875" style="1" customWidth="1"/>
    <col min="6410" max="6410" width="25.54296875" style="1" customWidth="1"/>
    <col min="6411" max="6411" width="58.81640625" style="1" customWidth="1"/>
    <col min="6412" max="6412" width="25.54296875" style="1" customWidth="1"/>
    <col min="6413" max="6413" width="255.81640625" style="1" bestFit="1" customWidth="1"/>
    <col min="6414" max="6414" width="25.54296875" style="1" customWidth="1"/>
    <col min="6415" max="6415" width="22.1796875" style="1" customWidth="1"/>
    <col min="6416" max="6416" width="64" style="1" customWidth="1"/>
    <col min="6417" max="6417" width="61.1796875" style="1" customWidth="1"/>
    <col min="6418" max="6418" width="31.1796875" style="1" customWidth="1"/>
    <col min="6419" max="6419" width="25" style="1" customWidth="1"/>
    <col min="6420" max="6420" width="27.81640625" style="1" customWidth="1"/>
    <col min="6421" max="6421" width="32.1796875" style="1" customWidth="1"/>
    <col min="6422" max="6422" width="22.1796875" style="1" customWidth="1"/>
    <col min="6423" max="6423" width="44" style="1" customWidth="1"/>
    <col min="6424" max="6432" width="19" style="1" customWidth="1"/>
    <col min="6433" max="6434" width="17.81640625" style="1" customWidth="1"/>
    <col min="6435" max="6435" width="22.54296875" style="1" customWidth="1"/>
    <col min="6436" max="6436" width="17.1796875" style="1" customWidth="1"/>
    <col min="6437" max="6437" width="18.453125" style="1" customWidth="1"/>
    <col min="6438" max="6438" width="22.453125" style="1" customWidth="1"/>
    <col min="6439" max="6439" width="17.1796875" style="1" customWidth="1"/>
    <col min="6440" max="6611" width="8.81640625" style="1" customWidth="1"/>
    <col min="6612" max="6656" width="11.54296875" style="1"/>
    <col min="6657" max="6657" width="2.81640625" style="1" customWidth="1"/>
    <col min="6658" max="6658" width="22.1796875" style="1" customWidth="1"/>
    <col min="6659" max="6660" width="25.54296875" style="1" customWidth="1"/>
    <col min="6661" max="6661" width="20.1796875" style="1" customWidth="1"/>
    <col min="6662" max="6662" width="25.54296875" style="1" customWidth="1"/>
    <col min="6663" max="6663" width="32.1796875" style="1" customWidth="1"/>
    <col min="6664" max="6664" width="25.54296875" style="1" customWidth="1"/>
    <col min="6665" max="6665" width="31.1796875" style="1" customWidth="1"/>
    <col min="6666" max="6666" width="25.54296875" style="1" customWidth="1"/>
    <col min="6667" max="6667" width="58.81640625" style="1" customWidth="1"/>
    <col min="6668" max="6668" width="25.54296875" style="1" customWidth="1"/>
    <col min="6669" max="6669" width="255.81640625" style="1" bestFit="1" customWidth="1"/>
    <col min="6670" max="6670" width="25.54296875" style="1" customWidth="1"/>
    <col min="6671" max="6671" width="22.1796875" style="1" customWidth="1"/>
    <col min="6672" max="6672" width="64" style="1" customWidth="1"/>
    <col min="6673" max="6673" width="61.1796875" style="1" customWidth="1"/>
    <col min="6674" max="6674" width="31.1796875" style="1" customWidth="1"/>
    <col min="6675" max="6675" width="25" style="1" customWidth="1"/>
    <col min="6676" max="6676" width="27.81640625" style="1" customWidth="1"/>
    <col min="6677" max="6677" width="32.1796875" style="1" customWidth="1"/>
    <col min="6678" max="6678" width="22.1796875" style="1" customWidth="1"/>
    <col min="6679" max="6679" width="44" style="1" customWidth="1"/>
    <col min="6680" max="6688" width="19" style="1" customWidth="1"/>
    <col min="6689" max="6690" width="17.81640625" style="1" customWidth="1"/>
    <col min="6691" max="6691" width="22.54296875" style="1" customWidth="1"/>
    <col min="6692" max="6692" width="17.1796875" style="1" customWidth="1"/>
    <col min="6693" max="6693" width="18.453125" style="1" customWidth="1"/>
    <col min="6694" max="6694" width="22.453125" style="1" customWidth="1"/>
    <col min="6695" max="6695" width="17.1796875" style="1" customWidth="1"/>
    <col min="6696" max="6867" width="8.81640625" style="1" customWidth="1"/>
    <col min="6868" max="6912" width="11.54296875" style="1"/>
    <col min="6913" max="6913" width="2.81640625" style="1" customWidth="1"/>
    <col min="6914" max="6914" width="22.1796875" style="1" customWidth="1"/>
    <col min="6915" max="6916" width="25.54296875" style="1" customWidth="1"/>
    <col min="6917" max="6917" width="20.1796875" style="1" customWidth="1"/>
    <col min="6918" max="6918" width="25.54296875" style="1" customWidth="1"/>
    <col min="6919" max="6919" width="32.1796875" style="1" customWidth="1"/>
    <col min="6920" max="6920" width="25.54296875" style="1" customWidth="1"/>
    <col min="6921" max="6921" width="31.1796875" style="1" customWidth="1"/>
    <col min="6922" max="6922" width="25.54296875" style="1" customWidth="1"/>
    <col min="6923" max="6923" width="58.81640625" style="1" customWidth="1"/>
    <col min="6924" max="6924" width="25.54296875" style="1" customWidth="1"/>
    <col min="6925" max="6925" width="255.81640625" style="1" bestFit="1" customWidth="1"/>
    <col min="6926" max="6926" width="25.54296875" style="1" customWidth="1"/>
    <col min="6927" max="6927" width="22.1796875" style="1" customWidth="1"/>
    <col min="6928" max="6928" width="64" style="1" customWidth="1"/>
    <col min="6929" max="6929" width="61.1796875" style="1" customWidth="1"/>
    <col min="6930" max="6930" width="31.1796875" style="1" customWidth="1"/>
    <col min="6931" max="6931" width="25" style="1" customWidth="1"/>
    <col min="6932" max="6932" width="27.81640625" style="1" customWidth="1"/>
    <col min="6933" max="6933" width="32.1796875" style="1" customWidth="1"/>
    <col min="6934" max="6934" width="22.1796875" style="1" customWidth="1"/>
    <col min="6935" max="6935" width="44" style="1" customWidth="1"/>
    <col min="6936" max="6944" width="19" style="1" customWidth="1"/>
    <col min="6945" max="6946" width="17.81640625" style="1" customWidth="1"/>
    <col min="6947" max="6947" width="22.54296875" style="1" customWidth="1"/>
    <col min="6948" max="6948" width="17.1796875" style="1" customWidth="1"/>
    <col min="6949" max="6949" width="18.453125" style="1" customWidth="1"/>
    <col min="6950" max="6950" width="22.453125" style="1" customWidth="1"/>
    <col min="6951" max="6951" width="17.1796875" style="1" customWidth="1"/>
    <col min="6952" max="7123" width="8.81640625" style="1" customWidth="1"/>
    <col min="7124" max="7168" width="11.54296875" style="1"/>
    <col min="7169" max="7169" width="2.81640625" style="1" customWidth="1"/>
    <col min="7170" max="7170" width="22.1796875" style="1" customWidth="1"/>
    <col min="7171" max="7172" width="25.54296875" style="1" customWidth="1"/>
    <col min="7173" max="7173" width="20.1796875" style="1" customWidth="1"/>
    <col min="7174" max="7174" width="25.54296875" style="1" customWidth="1"/>
    <col min="7175" max="7175" width="32.1796875" style="1" customWidth="1"/>
    <col min="7176" max="7176" width="25.54296875" style="1" customWidth="1"/>
    <col min="7177" max="7177" width="31.1796875" style="1" customWidth="1"/>
    <col min="7178" max="7178" width="25.54296875" style="1" customWidth="1"/>
    <col min="7179" max="7179" width="58.81640625" style="1" customWidth="1"/>
    <col min="7180" max="7180" width="25.54296875" style="1" customWidth="1"/>
    <col min="7181" max="7181" width="255.81640625" style="1" bestFit="1" customWidth="1"/>
    <col min="7182" max="7182" width="25.54296875" style="1" customWidth="1"/>
    <col min="7183" max="7183" width="22.1796875" style="1" customWidth="1"/>
    <col min="7184" max="7184" width="64" style="1" customWidth="1"/>
    <col min="7185" max="7185" width="61.1796875" style="1" customWidth="1"/>
    <col min="7186" max="7186" width="31.1796875" style="1" customWidth="1"/>
    <col min="7187" max="7187" width="25" style="1" customWidth="1"/>
    <col min="7188" max="7188" width="27.81640625" style="1" customWidth="1"/>
    <col min="7189" max="7189" width="32.1796875" style="1" customWidth="1"/>
    <col min="7190" max="7190" width="22.1796875" style="1" customWidth="1"/>
    <col min="7191" max="7191" width="44" style="1" customWidth="1"/>
    <col min="7192" max="7200" width="19" style="1" customWidth="1"/>
    <col min="7201" max="7202" width="17.81640625" style="1" customWidth="1"/>
    <col min="7203" max="7203" width="22.54296875" style="1" customWidth="1"/>
    <col min="7204" max="7204" width="17.1796875" style="1" customWidth="1"/>
    <col min="7205" max="7205" width="18.453125" style="1" customWidth="1"/>
    <col min="7206" max="7206" width="22.453125" style="1" customWidth="1"/>
    <col min="7207" max="7207" width="17.1796875" style="1" customWidth="1"/>
    <col min="7208" max="7379" width="8.81640625" style="1" customWidth="1"/>
    <col min="7380" max="7424" width="11.54296875" style="1"/>
    <col min="7425" max="7425" width="2.81640625" style="1" customWidth="1"/>
    <col min="7426" max="7426" width="22.1796875" style="1" customWidth="1"/>
    <col min="7427" max="7428" width="25.54296875" style="1" customWidth="1"/>
    <col min="7429" max="7429" width="20.1796875" style="1" customWidth="1"/>
    <col min="7430" max="7430" width="25.54296875" style="1" customWidth="1"/>
    <col min="7431" max="7431" width="32.1796875" style="1" customWidth="1"/>
    <col min="7432" max="7432" width="25.54296875" style="1" customWidth="1"/>
    <col min="7433" max="7433" width="31.1796875" style="1" customWidth="1"/>
    <col min="7434" max="7434" width="25.54296875" style="1" customWidth="1"/>
    <col min="7435" max="7435" width="58.81640625" style="1" customWidth="1"/>
    <col min="7436" max="7436" width="25.54296875" style="1" customWidth="1"/>
    <col min="7437" max="7437" width="255.81640625" style="1" bestFit="1" customWidth="1"/>
    <col min="7438" max="7438" width="25.54296875" style="1" customWidth="1"/>
    <col min="7439" max="7439" width="22.1796875" style="1" customWidth="1"/>
    <col min="7440" max="7440" width="64" style="1" customWidth="1"/>
    <col min="7441" max="7441" width="61.1796875" style="1" customWidth="1"/>
    <col min="7442" max="7442" width="31.1796875" style="1" customWidth="1"/>
    <col min="7443" max="7443" width="25" style="1" customWidth="1"/>
    <col min="7444" max="7444" width="27.81640625" style="1" customWidth="1"/>
    <col min="7445" max="7445" width="32.1796875" style="1" customWidth="1"/>
    <col min="7446" max="7446" width="22.1796875" style="1" customWidth="1"/>
    <col min="7447" max="7447" width="44" style="1" customWidth="1"/>
    <col min="7448" max="7456" width="19" style="1" customWidth="1"/>
    <col min="7457" max="7458" width="17.81640625" style="1" customWidth="1"/>
    <col min="7459" max="7459" width="22.54296875" style="1" customWidth="1"/>
    <col min="7460" max="7460" width="17.1796875" style="1" customWidth="1"/>
    <col min="7461" max="7461" width="18.453125" style="1" customWidth="1"/>
    <col min="7462" max="7462" width="22.453125" style="1" customWidth="1"/>
    <col min="7463" max="7463" width="17.1796875" style="1" customWidth="1"/>
    <col min="7464" max="7635" width="8.81640625" style="1" customWidth="1"/>
    <col min="7636" max="7680" width="11.54296875" style="1"/>
    <col min="7681" max="7681" width="2.81640625" style="1" customWidth="1"/>
    <col min="7682" max="7682" width="22.1796875" style="1" customWidth="1"/>
    <col min="7683" max="7684" width="25.54296875" style="1" customWidth="1"/>
    <col min="7685" max="7685" width="20.1796875" style="1" customWidth="1"/>
    <col min="7686" max="7686" width="25.54296875" style="1" customWidth="1"/>
    <col min="7687" max="7687" width="32.1796875" style="1" customWidth="1"/>
    <col min="7688" max="7688" width="25.54296875" style="1" customWidth="1"/>
    <col min="7689" max="7689" width="31.1796875" style="1" customWidth="1"/>
    <col min="7690" max="7690" width="25.54296875" style="1" customWidth="1"/>
    <col min="7691" max="7691" width="58.81640625" style="1" customWidth="1"/>
    <col min="7692" max="7692" width="25.54296875" style="1" customWidth="1"/>
    <col min="7693" max="7693" width="255.81640625" style="1" bestFit="1" customWidth="1"/>
    <col min="7694" max="7694" width="25.54296875" style="1" customWidth="1"/>
    <col min="7695" max="7695" width="22.1796875" style="1" customWidth="1"/>
    <col min="7696" max="7696" width="64" style="1" customWidth="1"/>
    <col min="7697" max="7697" width="61.1796875" style="1" customWidth="1"/>
    <col min="7698" max="7698" width="31.1796875" style="1" customWidth="1"/>
    <col min="7699" max="7699" width="25" style="1" customWidth="1"/>
    <col min="7700" max="7700" width="27.81640625" style="1" customWidth="1"/>
    <col min="7701" max="7701" width="32.1796875" style="1" customWidth="1"/>
    <col min="7702" max="7702" width="22.1796875" style="1" customWidth="1"/>
    <col min="7703" max="7703" width="44" style="1" customWidth="1"/>
    <col min="7704" max="7712" width="19" style="1" customWidth="1"/>
    <col min="7713" max="7714" width="17.81640625" style="1" customWidth="1"/>
    <col min="7715" max="7715" width="22.54296875" style="1" customWidth="1"/>
    <col min="7716" max="7716" width="17.1796875" style="1" customWidth="1"/>
    <col min="7717" max="7717" width="18.453125" style="1" customWidth="1"/>
    <col min="7718" max="7718" width="22.453125" style="1" customWidth="1"/>
    <col min="7719" max="7719" width="17.1796875" style="1" customWidth="1"/>
    <col min="7720" max="7891" width="8.81640625" style="1" customWidth="1"/>
    <col min="7892" max="7936" width="11.54296875" style="1"/>
    <col min="7937" max="7937" width="2.81640625" style="1" customWidth="1"/>
    <col min="7938" max="7938" width="22.1796875" style="1" customWidth="1"/>
    <col min="7939" max="7940" width="25.54296875" style="1" customWidth="1"/>
    <col min="7941" max="7941" width="20.1796875" style="1" customWidth="1"/>
    <col min="7942" max="7942" width="25.54296875" style="1" customWidth="1"/>
    <col min="7943" max="7943" width="32.1796875" style="1" customWidth="1"/>
    <col min="7944" max="7944" width="25.54296875" style="1" customWidth="1"/>
    <col min="7945" max="7945" width="31.1796875" style="1" customWidth="1"/>
    <col min="7946" max="7946" width="25.54296875" style="1" customWidth="1"/>
    <col min="7947" max="7947" width="58.81640625" style="1" customWidth="1"/>
    <col min="7948" max="7948" width="25.54296875" style="1" customWidth="1"/>
    <col min="7949" max="7949" width="255.81640625" style="1" bestFit="1" customWidth="1"/>
    <col min="7950" max="7950" width="25.54296875" style="1" customWidth="1"/>
    <col min="7951" max="7951" width="22.1796875" style="1" customWidth="1"/>
    <col min="7952" max="7952" width="64" style="1" customWidth="1"/>
    <col min="7953" max="7953" width="61.1796875" style="1" customWidth="1"/>
    <col min="7954" max="7954" width="31.1796875" style="1" customWidth="1"/>
    <col min="7955" max="7955" width="25" style="1" customWidth="1"/>
    <col min="7956" max="7956" width="27.81640625" style="1" customWidth="1"/>
    <col min="7957" max="7957" width="32.1796875" style="1" customWidth="1"/>
    <col min="7958" max="7958" width="22.1796875" style="1" customWidth="1"/>
    <col min="7959" max="7959" width="44" style="1" customWidth="1"/>
    <col min="7960" max="7968" width="19" style="1" customWidth="1"/>
    <col min="7969" max="7970" width="17.81640625" style="1" customWidth="1"/>
    <col min="7971" max="7971" width="22.54296875" style="1" customWidth="1"/>
    <col min="7972" max="7972" width="17.1796875" style="1" customWidth="1"/>
    <col min="7973" max="7973" width="18.453125" style="1" customWidth="1"/>
    <col min="7974" max="7974" width="22.453125" style="1" customWidth="1"/>
    <col min="7975" max="7975" width="17.1796875" style="1" customWidth="1"/>
    <col min="7976" max="8147" width="8.81640625" style="1" customWidth="1"/>
    <col min="8148" max="8192" width="11.54296875" style="1"/>
    <col min="8193" max="8193" width="2.81640625" style="1" customWidth="1"/>
    <col min="8194" max="8194" width="22.1796875" style="1" customWidth="1"/>
    <col min="8195" max="8196" width="25.54296875" style="1" customWidth="1"/>
    <col min="8197" max="8197" width="20.1796875" style="1" customWidth="1"/>
    <col min="8198" max="8198" width="25.54296875" style="1" customWidth="1"/>
    <col min="8199" max="8199" width="32.1796875" style="1" customWidth="1"/>
    <col min="8200" max="8200" width="25.54296875" style="1" customWidth="1"/>
    <col min="8201" max="8201" width="31.1796875" style="1" customWidth="1"/>
    <col min="8202" max="8202" width="25.54296875" style="1" customWidth="1"/>
    <col min="8203" max="8203" width="58.81640625" style="1" customWidth="1"/>
    <col min="8204" max="8204" width="25.54296875" style="1" customWidth="1"/>
    <col min="8205" max="8205" width="255.81640625" style="1" bestFit="1" customWidth="1"/>
    <col min="8206" max="8206" width="25.54296875" style="1" customWidth="1"/>
    <col min="8207" max="8207" width="22.1796875" style="1" customWidth="1"/>
    <col min="8208" max="8208" width="64" style="1" customWidth="1"/>
    <col min="8209" max="8209" width="61.1796875" style="1" customWidth="1"/>
    <col min="8210" max="8210" width="31.1796875" style="1" customWidth="1"/>
    <col min="8211" max="8211" width="25" style="1" customWidth="1"/>
    <col min="8212" max="8212" width="27.81640625" style="1" customWidth="1"/>
    <col min="8213" max="8213" width="32.1796875" style="1" customWidth="1"/>
    <col min="8214" max="8214" width="22.1796875" style="1" customWidth="1"/>
    <col min="8215" max="8215" width="44" style="1" customWidth="1"/>
    <col min="8216" max="8224" width="19" style="1" customWidth="1"/>
    <col min="8225" max="8226" width="17.81640625" style="1" customWidth="1"/>
    <col min="8227" max="8227" width="22.54296875" style="1" customWidth="1"/>
    <col min="8228" max="8228" width="17.1796875" style="1" customWidth="1"/>
    <col min="8229" max="8229" width="18.453125" style="1" customWidth="1"/>
    <col min="8230" max="8230" width="22.453125" style="1" customWidth="1"/>
    <col min="8231" max="8231" width="17.1796875" style="1" customWidth="1"/>
    <col min="8232" max="8403" width="8.81640625" style="1" customWidth="1"/>
    <col min="8404" max="8448" width="11.54296875" style="1"/>
    <col min="8449" max="8449" width="2.81640625" style="1" customWidth="1"/>
    <col min="8450" max="8450" width="22.1796875" style="1" customWidth="1"/>
    <col min="8451" max="8452" width="25.54296875" style="1" customWidth="1"/>
    <col min="8453" max="8453" width="20.1796875" style="1" customWidth="1"/>
    <col min="8454" max="8454" width="25.54296875" style="1" customWidth="1"/>
    <col min="8455" max="8455" width="32.1796875" style="1" customWidth="1"/>
    <col min="8456" max="8456" width="25.54296875" style="1" customWidth="1"/>
    <col min="8457" max="8457" width="31.1796875" style="1" customWidth="1"/>
    <col min="8458" max="8458" width="25.54296875" style="1" customWidth="1"/>
    <col min="8459" max="8459" width="58.81640625" style="1" customWidth="1"/>
    <col min="8460" max="8460" width="25.54296875" style="1" customWidth="1"/>
    <col min="8461" max="8461" width="255.81640625" style="1" bestFit="1" customWidth="1"/>
    <col min="8462" max="8462" width="25.54296875" style="1" customWidth="1"/>
    <col min="8463" max="8463" width="22.1796875" style="1" customWidth="1"/>
    <col min="8464" max="8464" width="64" style="1" customWidth="1"/>
    <col min="8465" max="8465" width="61.1796875" style="1" customWidth="1"/>
    <col min="8466" max="8466" width="31.1796875" style="1" customWidth="1"/>
    <col min="8467" max="8467" width="25" style="1" customWidth="1"/>
    <col min="8468" max="8468" width="27.81640625" style="1" customWidth="1"/>
    <col min="8469" max="8469" width="32.1796875" style="1" customWidth="1"/>
    <col min="8470" max="8470" width="22.1796875" style="1" customWidth="1"/>
    <col min="8471" max="8471" width="44" style="1" customWidth="1"/>
    <col min="8472" max="8480" width="19" style="1" customWidth="1"/>
    <col min="8481" max="8482" width="17.81640625" style="1" customWidth="1"/>
    <col min="8483" max="8483" width="22.54296875" style="1" customWidth="1"/>
    <col min="8484" max="8484" width="17.1796875" style="1" customWidth="1"/>
    <col min="8485" max="8485" width="18.453125" style="1" customWidth="1"/>
    <col min="8486" max="8486" width="22.453125" style="1" customWidth="1"/>
    <col min="8487" max="8487" width="17.1796875" style="1" customWidth="1"/>
    <col min="8488" max="8659" width="8.81640625" style="1" customWidth="1"/>
    <col min="8660" max="8704" width="11.54296875" style="1"/>
    <col min="8705" max="8705" width="2.81640625" style="1" customWidth="1"/>
    <col min="8706" max="8706" width="22.1796875" style="1" customWidth="1"/>
    <col min="8707" max="8708" width="25.54296875" style="1" customWidth="1"/>
    <col min="8709" max="8709" width="20.1796875" style="1" customWidth="1"/>
    <col min="8710" max="8710" width="25.54296875" style="1" customWidth="1"/>
    <col min="8711" max="8711" width="32.1796875" style="1" customWidth="1"/>
    <col min="8712" max="8712" width="25.54296875" style="1" customWidth="1"/>
    <col min="8713" max="8713" width="31.1796875" style="1" customWidth="1"/>
    <col min="8714" max="8714" width="25.54296875" style="1" customWidth="1"/>
    <col min="8715" max="8715" width="58.81640625" style="1" customWidth="1"/>
    <col min="8716" max="8716" width="25.54296875" style="1" customWidth="1"/>
    <col min="8717" max="8717" width="255.81640625" style="1" bestFit="1" customWidth="1"/>
    <col min="8718" max="8718" width="25.54296875" style="1" customWidth="1"/>
    <col min="8719" max="8719" width="22.1796875" style="1" customWidth="1"/>
    <col min="8720" max="8720" width="64" style="1" customWidth="1"/>
    <col min="8721" max="8721" width="61.1796875" style="1" customWidth="1"/>
    <col min="8722" max="8722" width="31.1796875" style="1" customWidth="1"/>
    <col min="8723" max="8723" width="25" style="1" customWidth="1"/>
    <col min="8724" max="8724" width="27.81640625" style="1" customWidth="1"/>
    <col min="8725" max="8725" width="32.1796875" style="1" customWidth="1"/>
    <col min="8726" max="8726" width="22.1796875" style="1" customWidth="1"/>
    <col min="8727" max="8727" width="44" style="1" customWidth="1"/>
    <col min="8728" max="8736" width="19" style="1" customWidth="1"/>
    <col min="8737" max="8738" width="17.81640625" style="1" customWidth="1"/>
    <col min="8739" max="8739" width="22.54296875" style="1" customWidth="1"/>
    <col min="8740" max="8740" width="17.1796875" style="1" customWidth="1"/>
    <col min="8741" max="8741" width="18.453125" style="1" customWidth="1"/>
    <col min="8742" max="8742" width="22.453125" style="1" customWidth="1"/>
    <col min="8743" max="8743" width="17.1796875" style="1" customWidth="1"/>
    <col min="8744" max="8915" width="8.81640625" style="1" customWidth="1"/>
    <col min="8916" max="8960" width="11.54296875" style="1"/>
    <col min="8961" max="8961" width="2.81640625" style="1" customWidth="1"/>
    <col min="8962" max="8962" width="22.1796875" style="1" customWidth="1"/>
    <col min="8963" max="8964" width="25.54296875" style="1" customWidth="1"/>
    <col min="8965" max="8965" width="20.1796875" style="1" customWidth="1"/>
    <col min="8966" max="8966" width="25.54296875" style="1" customWidth="1"/>
    <col min="8967" max="8967" width="32.1796875" style="1" customWidth="1"/>
    <col min="8968" max="8968" width="25.54296875" style="1" customWidth="1"/>
    <col min="8969" max="8969" width="31.1796875" style="1" customWidth="1"/>
    <col min="8970" max="8970" width="25.54296875" style="1" customWidth="1"/>
    <col min="8971" max="8971" width="58.81640625" style="1" customWidth="1"/>
    <col min="8972" max="8972" width="25.54296875" style="1" customWidth="1"/>
    <col min="8973" max="8973" width="255.81640625" style="1" bestFit="1" customWidth="1"/>
    <col min="8974" max="8974" width="25.54296875" style="1" customWidth="1"/>
    <col min="8975" max="8975" width="22.1796875" style="1" customWidth="1"/>
    <col min="8976" max="8976" width="64" style="1" customWidth="1"/>
    <col min="8977" max="8977" width="61.1796875" style="1" customWidth="1"/>
    <col min="8978" max="8978" width="31.1796875" style="1" customWidth="1"/>
    <col min="8979" max="8979" width="25" style="1" customWidth="1"/>
    <col min="8980" max="8980" width="27.81640625" style="1" customWidth="1"/>
    <col min="8981" max="8981" width="32.1796875" style="1" customWidth="1"/>
    <col min="8982" max="8982" width="22.1796875" style="1" customWidth="1"/>
    <col min="8983" max="8983" width="44" style="1" customWidth="1"/>
    <col min="8984" max="8992" width="19" style="1" customWidth="1"/>
    <col min="8993" max="8994" width="17.81640625" style="1" customWidth="1"/>
    <col min="8995" max="8995" width="22.54296875" style="1" customWidth="1"/>
    <col min="8996" max="8996" width="17.1796875" style="1" customWidth="1"/>
    <col min="8997" max="8997" width="18.453125" style="1" customWidth="1"/>
    <col min="8998" max="8998" width="22.453125" style="1" customWidth="1"/>
    <col min="8999" max="8999" width="17.1796875" style="1" customWidth="1"/>
    <col min="9000" max="9171" width="8.81640625" style="1" customWidth="1"/>
    <col min="9172" max="9216" width="11.54296875" style="1"/>
    <col min="9217" max="9217" width="2.81640625" style="1" customWidth="1"/>
    <col min="9218" max="9218" width="22.1796875" style="1" customWidth="1"/>
    <col min="9219" max="9220" width="25.54296875" style="1" customWidth="1"/>
    <col min="9221" max="9221" width="20.1796875" style="1" customWidth="1"/>
    <col min="9222" max="9222" width="25.54296875" style="1" customWidth="1"/>
    <col min="9223" max="9223" width="32.1796875" style="1" customWidth="1"/>
    <col min="9224" max="9224" width="25.54296875" style="1" customWidth="1"/>
    <col min="9225" max="9225" width="31.1796875" style="1" customWidth="1"/>
    <col min="9226" max="9226" width="25.54296875" style="1" customWidth="1"/>
    <col min="9227" max="9227" width="58.81640625" style="1" customWidth="1"/>
    <col min="9228" max="9228" width="25.54296875" style="1" customWidth="1"/>
    <col min="9229" max="9229" width="255.81640625" style="1" bestFit="1" customWidth="1"/>
    <col min="9230" max="9230" width="25.54296875" style="1" customWidth="1"/>
    <col min="9231" max="9231" width="22.1796875" style="1" customWidth="1"/>
    <col min="9232" max="9232" width="64" style="1" customWidth="1"/>
    <col min="9233" max="9233" width="61.1796875" style="1" customWidth="1"/>
    <col min="9234" max="9234" width="31.1796875" style="1" customWidth="1"/>
    <col min="9235" max="9235" width="25" style="1" customWidth="1"/>
    <col min="9236" max="9236" width="27.81640625" style="1" customWidth="1"/>
    <col min="9237" max="9237" width="32.1796875" style="1" customWidth="1"/>
    <col min="9238" max="9238" width="22.1796875" style="1" customWidth="1"/>
    <col min="9239" max="9239" width="44" style="1" customWidth="1"/>
    <col min="9240" max="9248" width="19" style="1" customWidth="1"/>
    <col min="9249" max="9250" width="17.81640625" style="1" customWidth="1"/>
    <col min="9251" max="9251" width="22.54296875" style="1" customWidth="1"/>
    <col min="9252" max="9252" width="17.1796875" style="1" customWidth="1"/>
    <col min="9253" max="9253" width="18.453125" style="1" customWidth="1"/>
    <col min="9254" max="9254" width="22.453125" style="1" customWidth="1"/>
    <col min="9255" max="9255" width="17.1796875" style="1" customWidth="1"/>
    <col min="9256" max="9427" width="8.81640625" style="1" customWidth="1"/>
    <col min="9428" max="9472" width="11.54296875" style="1"/>
    <col min="9473" max="9473" width="2.81640625" style="1" customWidth="1"/>
    <col min="9474" max="9474" width="22.1796875" style="1" customWidth="1"/>
    <col min="9475" max="9476" width="25.54296875" style="1" customWidth="1"/>
    <col min="9477" max="9477" width="20.1796875" style="1" customWidth="1"/>
    <col min="9478" max="9478" width="25.54296875" style="1" customWidth="1"/>
    <col min="9479" max="9479" width="32.1796875" style="1" customWidth="1"/>
    <col min="9480" max="9480" width="25.54296875" style="1" customWidth="1"/>
    <col min="9481" max="9481" width="31.1796875" style="1" customWidth="1"/>
    <col min="9482" max="9482" width="25.54296875" style="1" customWidth="1"/>
    <col min="9483" max="9483" width="58.81640625" style="1" customWidth="1"/>
    <col min="9484" max="9484" width="25.54296875" style="1" customWidth="1"/>
    <col min="9485" max="9485" width="255.81640625" style="1" bestFit="1" customWidth="1"/>
    <col min="9486" max="9486" width="25.54296875" style="1" customWidth="1"/>
    <col min="9487" max="9487" width="22.1796875" style="1" customWidth="1"/>
    <col min="9488" max="9488" width="64" style="1" customWidth="1"/>
    <col min="9489" max="9489" width="61.1796875" style="1" customWidth="1"/>
    <col min="9490" max="9490" width="31.1796875" style="1" customWidth="1"/>
    <col min="9491" max="9491" width="25" style="1" customWidth="1"/>
    <col min="9492" max="9492" width="27.81640625" style="1" customWidth="1"/>
    <col min="9493" max="9493" width="32.1796875" style="1" customWidth="1"/>
    <col min="9494" max="9494" width="22.1796875" style="1" customWidth="1"/>
    <col min="9495" max="9495" width="44" style="1" customWidth="1"/>
    <col min="9496" max="9504" width="19" style="1" customWidth="1"/>
    <col min="9505" max="9506" width="17.81640625" style="1" customWidth="1"/>
    <col min="9507" max="9507" width="22.54296875" style="1" customWidth="1"/>
    <col min="9508" max="9508" width="17.1796875" style="1" customWidth="1"/>
    <col min="9509" max="9509" width="18.453125" style="1" customWidth="1"/>
    <col min="9510" max="9510" width="22.453125" style="1" customWidth="1"/>
    <col min="9511" max="9511" width="17.1796875" style="1" customWidth="1"/>
    <col min="9512" max="9683" width="8.81640625" style="1" customWidth="1"/>
    <col min="9684" max="9728" width="11.54296875" style="1"/>
    <col min="9729" max="9729" width="2.81640625" style="1" customWidth="1"/>
    <col min="9730" max="9730" width="22.1796875" style="1" customWidth="1"/>
    <col min="9731" max="9732" width="25.54296875" style="1" customWidth="1"/>
    <col min="9733" max="9733" width="20.1796875" style="1" customWidth="1"/>
    <col min="9734" max="9734" width="25.54296875" style="1" customWidth="1"/>
    <col min="9735" max="9735" width="32.1796875" style="1" customWidth="1"/>
    <col min="9736" max="9736" width="25.54296875" style="1" customWidth="1"/>
    <col min="9737" max="9737" width="31.1796875" style="1" customWidth="1"/>
    <col min="9738" max="9738" width="25.54296875" style="1" customWidth="1"/>
    <col min="9739" max="9739" width="58.81640625" style="1" customWidth="1"/>
    <col min="9740" max="9740" width="25.54296875" style="1" customWidth="1"/>
    <col min="9741" max="9741" width="255.81640625" style="1" bestFit="1" customWidth="1"/>
    <col min="9742" max="9742" width="25.54296875" style="1" customWidth="1"/>
    <col min="9743" max="9743" width="22.1796875" style="1" customWidth="1"/>
    <col min="9744" max="9744" width="64" style="1" customWidth="1"/>
    <col min="9745" max="9745" width="61.1796875" style="1" customWidth="1"/>
    <col min="9746" max="9746" width="31.1796875" style="1" customWidth="1"/>
    <col min="9747" max="9747" width="25" style="1" customWidth="1"/>
    <col min="9748" max="9748" width="27.81640625" style="1" customWidth="1"/>
    <col min="9749" max="9749" width="32.1796875" style="1" customWidth="1"/>
    <col min="9750" max="9750" width="22.1796875" style="1" customWidth="1"/>
    <col min="9751" max="9751" width="44" style="1" customWidth="1"/>
    <col min="9752" max="9760" width="19" style="1" customWidth="1"/>
    <col min="9761" max="9762" width="17.81640625" style="1" customWidth="1"/>
    <col min="9763" max="9763" width="22.54296875" style="1" customWidth="1"/>
    <col min="9764" max="9764" width="17.1796875" style="1" customWidth="1"/>
    <col min="9765" max="9765" width="18.453125" style="1" customWidth="1"/>
    <col min="9766" max="9766" width="22.453125" style="1" customWidth="1"/>
    <col min="9767" max="9767" width="17.1796875" style="1" customWidth="1"/>
    <col min="9768" max="9939" width="8.81640625" style="1" customWidth="1"/>
    <col min="9940" max="9984" width="11.54296875" style="1"/>
    <col min="9985" max="9985" width="2.81640625" style="1" customWidth="1"/>
    <col min="9986" max="9986" width="22.1796875" style="1" customWidth="1"/>
    <col min="9987" max="9988" width="25.54296875" style="1" customWidth="1"/>
    <col min="9989" max="9989" width="20.1796875" style="1" customWidth="1"/>
    <col min="9990" max="9990" width="25.54296875" style="1" customWidth="1"/>
    <col min="9991" max="9991" width="32.1796875" style="1" customWidth="1"/>
    <col min="9992" max="9992" width="25.54296875" style="1" customWidth="1"/>
    <col min="9993" max="9993" width="31.1796875" style="1" customWidth="1"/>
    <col min="9994" max="9994" width="25.54296875" style="1" customWidth="1"/>
    <col min="9995" max="9995" width="58.81640625" style="1" customWidth="1"/>
    <col min="9996" max="9996" width="25.54296875" style="1" customWidth="1"/>
    <col min="9997" max="9997" width="255.81640625" style="1" bestFit="1" customWidth="1"/>
    <col min="9998" max="9998" width="25.54296875" style="1" customWidth="1"/>
    <col min="9999" max="9999" width="22.1796875" style="1" customWidth="1"/>
    <col min="10000" max="10000" width="64" style="1" customWidth="1"/>
    <col min="10001" max="10001" width="61.1796875" style="1" customWidth="1"/>
    <col min="10002" max="10002" width="31.1796875" style="1" customWidth="1"/>
    <col min="10003" max="10003" width="25" style="1" customWidth="1"/>
    <col min="10004" max="10004" width="27.81640625" style="1" customWidth="1"/>
    <col min="10005" max="10005" width="32.1796875" style="1" customWidth="1"/>
    <col min="10006" max="10006" width="22.1796875" style="1" customWidth="1"/>
    <col min="10007" max="10007" width="44" style="1" customWidth="1"/>
    <col min="10008" max="10016" width="19" style="1" customWidth="1"/>
    <col min="10017" max="10018" width="17.81640625" style="1" customWidth="1"/>
    <col min="10019" max="10019" width="22.54296875" style="1" customWidth="1"/>
    <col min="10020" max="10020" width="17.1796875" style="1" customWidth="1"/>
    <col min="10021" max="10021" width="18.453125" style="1" customWidth="1"/>
    <col min="10022" max="10022" width="22.453125" style="1" customWidth="1"/>
    <col min="10023" max="10023" width="17.1796875" style="1" customWidth="1"/>
    <col min="10024" max="10195" width="8.81640625" style="1" customWidth="1"/>
    <col min="10196" max="10240" width="11.54296875" style="1"/>
    <col min="10241" max="10241" width="2.81640625" style="1" customWidth="1"/>
    <col min="10242" max="10242" width="22.1796875" style="1" customWidth="1"/>
    <col min="10243" max="10244" width="25.54296875" style="1" customWidth="1"/>
    <col min="10245" max="10245" width="20.1796875" style="1" customWidth="1"/>
    <col min="10246" max="10246" width="25.54296875" style="1" customWidth="1"/>
    <col min="10247" max="10247" width="32.1796875" style="1" customWidth="1"/>
    <col min="10248" max="10248" width="25.54296875" style="1" customWidth="1"/>
    <col min="10249" max="10249" width="31.1796875" style="1" customWidth="1"/>
    <col min="10250" max="10250" width="25.54296875" style="1" customWidth="1"/>
    <col min="10251" max="10251" width="58.81640625" style="1" customWidth="1"/>
    <col min="10252" max="10252" width="25.54296875" style="1" customWidth="1"/>
    <col min="10253" max="10253" width="255.81640625" style="1" bestFit="1" customWidth="1"/>
    <col min="10254" max="10254" width="25.54296875" style="1" customWidth="1"/>
    <col min="10255" max="10255" width="22.1796875" style="1" customWidth="1"/>
    <col min="10256" max="10256" width="64" style="1" customWidth="1"/>
    <col min="10257" max="10257" width="61.1796875" style="1" customWidth="1"/>
    <col min="10258" max="10258" width="31.1796875" style="1" customWidth="1"/>
    <col min="10259" max="10259" width="25" style="1" customWidth="1"/>
    <col min="10260" max="10260" width="27.81640625" style="1" customWidth="1"/>
    <col min="10261" max="10261" width="32.1796875" style="1" customWidth="1"/>
    <col min="10262" max="10262" width="22.1796875" style="1" customWidth="1"/>
    <col min="10263" max="10263" width="44" style="1" customWidth="1"/>
    <col min="10264" max="10272" width="19" style="1" customWidth="1"/>
    <col min="10273" max="10274" width="17.81640625" style="1" customWidth="1"/>
    <col min="10275" max="10275" width="22.54296875" style="1" customWidth="1"/>
    <col min="10276" max="10276" width="17.1796875" style="1" customWidth="1"/>
    <col min="10277" max="10277" width="18.453125" style="1" customWidth="1"/>
    <col min="10278" max="10278" width="22.453125" style="1" customWidth="1"/>
    <col min="10279" max="10279" width="17.1796875" style="1" customWidth="1"/>
    <col min="10280" max="10451" width="8.81640625" style="1" customWidth="1"/>
    <col min="10452" max="10496" width="11.54296875" style="1"/>
    <col min="10497" max="10497" width="2.81640625" style="1" customWidth="1"/>
    <col min="10498" max="10498" width="22.1796875" style="1" customWidth="1"/>
    <col min="10499" max="10500" width="25.54296875" style="1" customWidth="1"/>
    <col min="10501" max="10501" width="20.1796875" style="1" customWidth="1"/>
    <col min="10502" max="10502" width="25.54296875" style="1" customWidth="1"/>
    <col min="10503" max="10503" width="32.1796875" style="1" customWidth="1"/>
    <col min="10504" max="10504" width="25.54296875" style="1" customWidth="1"/>
    <col min="10505" max="10505" width="31.1796875" style="1" customWidth="1"/>
    <col min="10506" max="10506" width="25.54296875" style="1" customWidth="1"/>
    <col min="10507" max="10507" width="58.81640625" style="1" customWidth="1"/>
    <col min="10508" max="10508" width="25.54296875" style="1" customWidth="1"/>
    <col min="10509" max="10509" width="255.81640625" style="1" bestFit="1" customWidth="1"/>
    <col min="10510" max="10510" width="25.54296875" style="1" customWidth="1"/>
    <col min="10511" max="10511" width="22.1796875" style="1" customWidth="1"/>
    <col min="10512" max="10512" width="64" style="1" customWidth="1"/>
    <col min="10513" max="10513" width="61.1796875" style="1" customWidth="1"/>
    <col min="10514" max="10514" width="31.1796875" style="1" customWidth="1"/>
    <col min="10515" max="10515" width="25" style="1" customWidth="1"/>
    <col min="10516" max="10516" width="27.81640625" style="1" customWidth="1"/>
    <col min="10517" max="10517" width="32.1796875" style="1" customWidth="1"/>
    <col min="10518" max="10518" width="22.1796875" style="1" customWidth="1"/>
    <col min="10519" max="10519" width="44" style="1" customWidth="1"/>
    <col min="10520" max="10528" width="19" style="1" customWidth="1"/>
    <col min="10529" max="10530" width="17.81640625" style="1" customWidth="1"/>
    <col min="10531" max="10531" width="22.54296875" style="1" customWidth="1"/>
    <col min="10532" max="10532" width="17.1796875" style="1" customWidth="1"/>
    <col min="10533" max="10533" width="18.453125" style="1" customWidth="1"/>
    <col min="10534" max="10534" width="22.453125" style="1" customWidth="1"/>
    <col min="10535" max="10535" width="17.1796875" style="1" customWidth="1"/>
    <col min="10536" max="10707" width="8.81640625" style="1" customWidth="1"/>
    <col min="10708" max="10752" width="11.54296875" style="1"/>
    <col min="10753" max="10753" width="2.81640625" style="1" customWidth="1"/>
    <col min="10754" max="10754" width="22.1796875" style="1" customWidth="1"/>
    <col min="10755" max="10756" width="25.54296875" style="1" customWidth="1"/>
    <col min="10757" max="10757" width="20.1796875" style="1" customWidth="1"/>
    <col min="10758" max="10758" width="25.54296875" style="1" customWidth="1"/>
    <col min="10759" max="10759" width="32.1796875" style="1" customWidth="1"/>
    <col min="10760" max="10760" width="25.54296875" style="1" customWidth="1"/>
    <col min="10761" max="10761" width="31.1796875" style="1" customWidth="1"/>
    <col min="10762" max="10762" width="25.54296875" style="1" customWidth="1"/>
    <col min="10763" max="10763" width="58.81640625" style="1" customWidth="1"/>
    <col min="10764" max="10764" width="25.54296875" style="1" customWidth="1"/>
    <col min="10765" max="10765" width="255.81640625" style="1" bestFit="1" customWidth="1"/>
    <col min="10766" max="10766" width="25.54296875" style="1" customWidth="1"/>
    <col min="10767" max="10767" width="22.1796875" style="1" customWidth="1"/>
    <col min="10768" max="10768" width="64" style="1" customWidth="1"/>
    <col min="10769" max="10769" width="61.1796875" style="1" customWidth="1"/>
    <col min="10770" max="10770" width="31.1796875" style="1" customWidth="1"/>
    <col min="10771" max="10771" width="25" style="1" customWidth="1"/>
    <col min="10772" max="10772" width="27.81640625" style="1" customWidth="1"/>
    <col min="10773" max="10773" width="32.1796875" style="1" customWidth="1"/>
    <col min="10774" max="10774" width="22.1796875" style="1" customWidth="1"/>
    <col min="10775" max="10775" width="44" style="1" customWidth="1"/>
    <col min="10776" max="10784" width="19" style="1" customWidth="1"/>
    <col min="10785" max="10786" width="17.81640625" style="1" customWidth="1"/>
    <col min="10787" max="10787" width="22.54296875" style="1" customWidth="1"/>
    <col min="10788" max="10788" width="17.1796875" style="1" customWidth="1"/>
    <col min="10789" max="10789" width="18.453125" style="1" customWidth="1"/>
    <col min="10790" max="10790" width="22.453125" style="1" customWidth="1"/>
    <col min="10791" max="10791" width="17.1796875" style="1" customWidth="1"/>
    <col min="10792" max="10963" width="8.81640625" style="1" customWidth="1"/>
    <col min="10964" max="11008" width="11.54296875" style="1"/>
    <col min="11009" max="11009" width="2.81640625" style="1" customWidth="1"/>
    <col min="11010" max="11010" width="22.1796875" style="1" customWidth="1"/>
    <col min="11011" max="11012" width="25.54296875" style="1" customWidth="1"/>
    <col min="11013" max="11013" width="20.1796875" style="1" customWidth="1"/>
    <col min="11014" max="11014" width="25.54296875" style="1" customWidth="1"/>
    <col min="11015" max="11015" width="32.1796875" style="1" customWidth="1"/>
    <col min="11016" max="11016" width="25.54296875" style="1" customWidth="1"/>
    <col min="11017" max="11017" width="31.1796875" style="1" customWidth="1"/>
    <col min="11018" max="11018" width="25.54296875" style="1" customWidth="1"/>
    <col min="11019" max="11019" width="58.81640625" style="1" customWidth="1"/>
    <col min="11020" max="11020" width="25.54296875" style="1" customWidth="1"/>
    <col min="11021" max="11021" width="255.81640625" style="1" bestFit="1" customWidth="1"/>
    <col min="11022" max="11022" width="25.54296875" style="1" customWidth="1"/>
    <col min="11023" max="11023" width="22.1796875" style="1" customWidth="1"/>
    <col min="11024" max="11024" width="64" style="1" customWidth="1"/>
    <col min="11025" max="11025" width="61.1796875" style="1" customWidth="1"/>
    <col min="11026" max="11026" width="31.1796875" style="1" customWidth="1"/>
    <col min="11027" max="11027" width="25" style="1" customWidth="1"/>
    <col min="11028" max="11028" width="27.81640625" style="1" customWidth="1"/>
    <col min="11029" max="11029" width="32.1796875" style="1" customWidth="1"/>
    <col min="11030" max="11030" width="22.1796875" style="1" customWidth="1"/>
    <col min="11031" max="11031" width="44" style="1" customWidth="1"/>
    <col min="11032" max="11040" width="19" style="1" customWidth="1"/>
    <col min="11041" max="11042" width="17.81640625" style="1" customWidth="1"/>
    <col min="11043" max="11043" width="22.54296875" style="1" customWidth="1"/>
    <col min="11044" max="11044" width="17.1796875" style="1" customWidth="1"/>
    <col min="11045" max="11045" width="18.453125" style="1" customWidth="1"/>
    <col min="11046" max="11046" width="22.453125" style="1" customWidth="1"/>
    <col min="11047" max="11047" width="17.1796875" style="1" customWidth="1"/>
    <col min="11048" max="11219" width="8.81640625" style="1" customWidth="1"/>
    <col min="11220" max="11264" width="11.54296875" style="1"/>
    <col min="11265" max="11265" width="2.81640625" style="1" customWidth="1"/>
    <col min="11266" max="11266" width="22.1796875" style="1" customWidth="1"/>
    <col min="11267" max="11268" width="25.54296875" style="1" customWidth="1"/>
    <col min="11269" max="11269" width="20.1796875" style="1" customWidth="1"/>
    <col min="11270" max="11270" width="25.54296875" style="1" customWidth="1"/>
    <col min="11271" max="11271" width="32.1796875" style="1" customWidth="1"/>
    <col min="11272" max="11272" width="25.54296875" style="1" customWidth="1"/>
    <col min="11273" max="11273" width="31.1796875" style="1" customWidth="1"/>
    <col min="11274" max="11274" width="25.54296875" style="1" customWidth="1"/>
    <col min="11275" max="11275" width="58.81640625" style="1" customWidth="1"/>
    <col min="11276" max="11276" width="25.54296875" style="1" customWidth="1"/>
    <col min="11277" max="11277" width="255.81640625" style="1" bestFit="1" customWidth="1"/>
    <col min="11278" max="11278" width="25.54296875" style="1" customWidth="1"/>
    <col min="11279" max="11279" width="22.1796875" style="1" customWidth="1"/>
    <col min="11280" max="11280" width="64" style="1" customWidth="1"/>
    <col min="11281" max="11281" width="61.1796875" style="1" customWidth="1"/>
    <col min="11282" max="11282" width="31.1796875" style="1" customWidth="1"/>
    <col min="11283" max="11283" width="25" style="1" customWidth="1"/>
    <col min="11284" max="11284" width="27.81640625" style="1" customWidth="1"/>
    <col min="11285" max="11285" width="32.1796875" style="1" customWidth="1"/>
    <col min="11286" max="11286" width="22.1796875" style="1" customWidth="1"/>
    <col min="11287" max="11287" width="44" style="1" customWidth="1"/>
    <col min="11288" max="11296" width="19" style="1" customWidth="1"/>
    <col min="11297" max="11298" width="17.81640625" style="1" customWidth="1"/>
    <col min="11299" max="11299" width="22.54296875" style="1" customWidth="1"/>
    <col min="11300" max="11300" width="17.1796875" style="1" customWidth="1"/>
    <col min="11301" max="11301" width="18.453125" style="1" customWidth="1"/>
    <col min="11302" max="11302" width="22.453125" style="1" customWidth="1"/>
    <col min="11303" max="11303" width="17.1796875" style="1" customWidth="1"/>
    <col min="11304" max="11475" width="8.81640625" style="1" customWidth="1"/>
    <col min="11476" max="11520" width="11.54296875" style="1"/>
    <col min="11521" max="11521" width="2.81640625" style="1" customWidth="1"/>
    <col min="11522" max="11522" width="22.1796875" style="1" customWidth="1"/>
    <col min="11523" max="11524" width="25.54296875" style="1" customWidth="1"/>
    <col min="11525" max="11525" width="20.1796875" style="1" customWidth="1"/>
    <col min="11526" max="11526" width="25.54296875" style="1" customWidth="1"/>
    <col min="11527" max="11527" width="32.1796875" style="1" customWidth="1"/>
    <col min="11528" max="11528" width="25.54296875" style="1" customWidth="1"/>
    <col min="11529" max="11529" width="31.1796875" style="1" customWidth="1"/>
    <col min="11530" max="11530" width="25.54296875" style="1" customWidth="1"/>
    <col min="11531" max="11531" width="58.81640625" style="1" customWidth="1"/>
    <col min="11532" max="11532" width="25.54296875" style="1" customWidth="1"/>
    <col min="11533" max="11533" width="255.81640625" style="1" bestFit="1" customWidth="1"/>
    <col min="11534" max="11534" width="25.54296875" style="1" customWidth="1"/>
    <col min="11535" max="11535" width="22.1796875" style="1" customWidth="1"/>
    <col min="11536" max="11536" width="64" style="1" customWidth="1"/>
    <col min="11537" max="11537" width="61.1796875" style="1" customWidth="1"/>
    <col min="11538" max="11538" width="31.1796875" style="1" customWidth="1"/>
    <col min="11539" max="11539" width="25" style="1" customWidth="1"/>
    <col min="11540" max="11540" width="27.81640625" style="1" customWidth="1"/>
    <col min="11541" max="11541" width="32.1796875" style="1" customWidth="1"/>
    <col min="11542" max="11542" width="22.1796875" style="1" customWidth="1"/>
    <col min="11543" max="11543" width="44" style="1" customWidth="1"/>
    <col min="11544" max="11552" width="19" style="1" customWidth="1"/>
    <col min="11553" max="11554" width="17.81640625" style="1" customWidth="1"/>
    <col min="11555" max="11555" width="22.54296875" style="1" customWidth="1"/>
    <col min="11556" max="11556" width="17.1796875" style="1" customWidth="1"/>
    <col min="11557" max="11557" width="18.453125" style="1" customWidth="1"/>
    <col min="11558" max="11558" width="22.453125" style="1" customWidth="1"/>
    <col min="11559" max="11559" width="17.1796875" style="1" customWidth="1"/>
    <col min="11560" max="11731" width="8.81640625" style="1" customWidth="1"/>
    <col min="11732" max="11776" width="11.54296875" style="1"/>
    <col min="11777" max="11777" width="2.81640625" style="1" customWidth="1"/>
    <col min="11778" max="11778" width="22.1796875" style="1" customWidth="1"/>
    <col min="11779" max="11780" width="25.54296875" style="1" customWidth="1"/>
    <col min="11781" max="11781" width="20.1796875" style="1" customWidth="1"/>
    <col min="11782" max="11782" width="25.54296875" style="1" customWidth="1"/>
    <col min="11783" max="11783" width="32.1796875" style="1" customWidth="1"/>
    <col min="11784" max="11784" width="25.54296875" style="1" customWidth="1"/>
    <col min="11785" max="11785" width="31.1796875" style="1" customWidth="1"/>
    <col min="11786" max="11786" width="25.54296875" style="1" customWidth="1"/>
    <col min="11787" max="11787" width="58.81640625" style="1" customWidth="1"/>
    <col min="11788" max="11788" width="25.54296875" style="1" customWidth="1"/>
    <col min="11789" max="11789" width="255.81640625" style="1" bestFit="1" customWidth="1"/>
    <col min="11790" max="11790" width="25.54296875" style="1" customWidth="1"/>
    <col min="11791" max="11791" width="22.1796875" style="1" customWidth="1"/>
    <col min="11792" max="11792" width="64" style="1" customWidth="1"/>
    <col min="11793" max="11793" width="61.1796875" style="1" customWidth="1"/>
    <col min="11794" max="11794" width="31.1796875" style="1" customWidth="1"/>
    <col min="11795" max="11795" width="25" style="1" customWidth="1"/>
    <col min="11796" max="11796" width="27.81640625" style="1" customWidth="1"/>
    <col min="11797" max="11797" width="32.1796875" style="1" customWidth="1"/>
    <col min="11798" max="11798" width="22.1796875" style="1" customWidth="1"/>
    <col min="11799" max="11799" width="44" style="1" customWidth="1"/>
    <col min="11800" max="11808" width="19" style="1" customWidth="1"/>
    <col min="11809" max="11810" width="17.81640625" style="1" customWidth="1"/>
    <col min="11811" max="11811" width="22.54296875" style="1" customWidth="1"/>
    <col min="11812" max="11812" width="17.1796875" style="1" customWidth="1"/>
    <col min="11813" max="11813" width="18.453125" style="1" customWidth="1"/>
    <col min="11814" max="11814" width="22.453125" style="1" customWidth="1"/>
    <col min="11815" max="11815" width="17.1796875" style="1" customWidth="1"/>
    <col min="11816" max="11987" width="8.81640625" style="1" customWidth="1"/>
    <col min="11988" max="12032" width="11.54296875" style="1"/>
    <col min="12033" max="12033" width="2.81640625" style="1" customWidth="1"/>
    <col min="12034" max="12034" width="22.1796875" style="1" customWidth="1"/>
    <col min="12035" max="12036" width="25.54296875" style="1" customWidth="1"/>
    <col min="12037" max="12037" width="20.1796875" style="1" customWidth="1"/>
    <col min="12038" max="12038" width="25.54296875" style="1" customWidth="1"/>
    <col min="12039" max="12039" width="32.1796875" style="1" customWidth="1"/>
    <col min="12040" max="12040" width="25.54296875" style="1" customWidth="1"/>
    <col min="12041" max="12041" width="31.1796875" style="1" customWidth="1"/>
    <col min="12042" max="12042" width="25.54296875" style="1" customWidth="1"/>
    <col min="12043" max="12043" width="58.81640625" style="1" customWidth="1"/>
    <col min="12044" max="12044" width="25.54296875" style="1" customWidth="1"/>
    <col min="12045" max="12045" width="255.81640625" style="1" bestFit="1" customWidth="1"/>
    <col min="12046" max="12046" width="25.54296875" style="1" customWidth="1"/>
    <col min="12047" max="12047" width="22.1796875" style="1" customWidth="1"/>
    <col min="12048" max="12048" width="64" style="1" customWidth="1"/>
    <col min="12049" max="12049" width="61.1796875" style="1" customWidth="1"/>
    <col min="12050" max="12050" width="31.1796875" style="1" customWidth="1"/>
    <col min="12051" max="12051" width="25" style="1" customWidth="1"/>
    <col min="12052" max="12052" width="27.81640625" style="1" customWidth="1"/>
    <col min="12053" max="12053" width="32.1796875" style="1" customWidth="1"/>
    <col min="12054" max="12054" width="22.1796875" style="1" customWidth="1"/>
    <col min="12055" max="12055" width="44" style="1" customWidth="1"/>
    <col min="12056" max="12064" width="19" style="1" customWidth="1"/>
    <col min="12065" max="12066" width="17.81640625" style="1" customWidth="1"/>
    <col min="12067" max="12067" width="22.54296875" style="1" customWidth="1"/>
    <col min="12068" max="12068" width="17.1796875" style="1" customWidth="1"/>
    <col min="12069" max="12069" width="18.453125" style="1" customWidth="1"/>
    <col min="12070" max="12070" width="22.453125" style="1" customWidth="1"/>
    <col min="12071" max="12071" width="17.1796875" style="1" customWidth="1"/>
    <col min="12072" max="12243" width="8.81640625" style="1" customWidth="1"/>
    <col min="12244" max="12288" width="11.54296875" style="1"/>
    <col min="12289" max="12289" width="2.81640625" style="1" customWidth="1"/>
    <col min="12290" max="12290" width="22.1796875" style="1" customWidth="1"/>
    <col min="12291" max="12292" width="25.54296875" style="1" customWidth="1"/>
    <col min="12293" max="12293" width="20.1796875" style="1" customWidth="1"/>
    <col min="12294" max="12294" width="25.54296875" style="1" customWidth="1"/>
    <col min="12295" max="12295" width="32.1796875" style="1" customWidth="1"/>
    <col min="12296" max="12296" width="25.54296875" style="1" customWidth="1"/>
    <col min="12297" max="12297" width="31.1796875" style="1" customWidth="1"/>
    <col min="12298" max="12298" width="25.54296875" style="1" customWidth="1"/>
    <col min="12299" max="12299" width="58.81640625" style="1" customWidth="1"/>
    <col min="12300" max="12300" width="25.54296875" style="1" customWidth="1"/>
    <col min="12301" max="12301" width="255.81640625" style="1" bestFit="1" customWidth="1"/>
    <col min="12302" max="12302" width="25.54296875" style="1" customWidth="1"/>
    <col min="12303" max="12303" width="22.1796875" style="1" customWidth="1"/>
    <col min="12304" max="12304" width="64" style="1" customWidth="1"/>
    <col min="12305" max="12305" width="61.1796875" style="1" customWidth="1"/>
    <col min="12306" max="12306" width="31.1796875" style="1" customWidth="1"/>
    <col min="12307" max="12307" width="25" style="1" customWidth="1"/>
    <col min="12308" max="12308" width="27.81640625" style="1" customWidth="1"/>
    <col min="12309" max="12309" width="32.1796875" style="1" customWidth="1"/>
    <col min="12310" max="12310" width="22.1796875" style="1" customWidth="1"/>
    <col min="12311" max="12311" width="44" style="1" customWidth="1"/>
    <col min="12312" max="12320" width="19" style="1" customWidth="1"/>
    <col min="12321" max="12322" width="17.81640625" style="1" customWidth="1"/>
    <col min="12323" max="12323" width="22.54296875" style="1" customWidth="1"/>
    <col min="12324" max="12324" width="17.1796875" style="1" customWidth="1"/>
    <col min="12325" max="12325" width="18.453125" style="1" customWidth="1"/>
    <col min="12326" max="12326" width="22.453125" style="1" customWidth="1"/>
    <col min="12327" max="12327" width="17.1796875" style="1" customWidth="1"/>
    <col min="12328" max="12499" width="8.81640625" style="1" customWidth="1"/>
    <col min="12500" max="12544" width="11.54296875" style="1"/>
    <col min="12545" max="12545" width="2.81640625" style="1" customWidth="1"/>
    <col min="12546" max="12546" width="22.1796875" style="1" customWidth="1"/>
    <col min="12547" max="12548" width="25.54296875" style="1" customWidth="1"/>
    <col min="12549" max="12549" width="20.1796875" style="1" customWidth="1"/>
    <col min="12550" max="12550" width="25.54296875" style="1" customWidth="1"/>
    <col min="12551" max="12551" width="32.1796875" style="1" customWidth="1"/>
    <col min="12552" max="12552" width="25.54296875" style="1" customWidth="1"/>
    <col min="12553" max="12553" width="31.1796875" style="1" customWidth="1"/>
    <col min="12554" max="12554" width="25.54296875" style="1" customWidth="1"/>
    <col min="12555" max="12555" width="58.81640625" style="1" customWidth="1"/>
    <col min="12556" max="12556" width="25.54296875" style="1" customWidth="1"/>
    <col min="12557" max="12557" width="255.81640625" style="1" bestFit="1" customWidth="1"/>
    <col min="12558" max="12558" width="25.54296875" style="1" customWidth="1"/>
    <col min="12559" max="12559" width="22.1796875" style="1" customWidth="1"/>
    <col min="12560" max="12560" width="64" style="1" customWidth="1"/>
    <col min="12561" max="12561" width="61.1796875" style="1" customWidth="1"/>
    <col min="12562" max="12562" width="31.1796875" style="1" customWidth="1"/>
    <col min="12563" max="12563" width="25" style="1" customWidth="1"/>
    <col min="12564" max="12564" width="27.81640625" style="1" customWidth="1"/>
    <col min="12565" max="12565" width="32.1796875" style="1" customWidth="1"/>
    <col min="12566" max="12566" width="22.1796875" style="1" customWidth="1"/>
    <col min="12567" max="12567" width="44" style="1" customWidth="1"/>
    <col min="12568" max="12576" width="19" style="1" customWidth="1"/>
    <col min="12577" max="12578" width="17.81640625" style="1" customWidth="1"/>
    <col min="12579" max="12579" width="22.54296875" style="1" customWidth="1"/>
    <col min="12580" max="12580" width="17.1796875" style="1" customWidth="1"/>
    <col min="12581" max="12581" width="18.453125" style="1" customWidth="1"/>
    <col min="12582" max="12582" width="22.453125" style="1" customWidth="1"/>
    <col min="12583" max="12583" width="17.1796875" style="1" customWidth="1"/>
    <col min="12584" max="12755" width="8.81640625" style="1" customWidth="1"/>
    <col min="12756" max="12800" width="11.54296875" style="1"/>
    <col min="12801" max="12801" width="2.81640625" style="1" customWidth="1"/>
    <col min="12802" max="12802" width="22.1796875" style="1" customWidth="1"/>
    <col min="12803" max="12804" width="25.54296875" style="1" customWidth="1"/>
    <col min="12805" max="12805" width="20.1796875" style="1" customWidth="1"/>
    <col min="12806" max="12806" width="25.54296875" style="1" customWidth="1"/>
    <col min="12807" max="12807" width="32.1796875" style="1" customWidth="1"/>
    <col min="12808" max="12808" width="25.54296875" style="1" customWidth="1"/>
    <col min="12809" max="12809" width="31.1796875" style="1" customWidth="1"/>
    <col min="12810" max="12810" width="25.54296875" style="1" customWidth="1"/>
    <col min="12811" max="12811" width="58.81640625" style="1" customWidth="1"/>
    <col min="12812" max="12812" width="25.54296875" style="1" customWidth="1"/>
    <col min="12813" max="12813" width="255.81640625" style="1" bestFit="1" customWidth="1"/>
    <col min="12814" max="12814" width="25.54296875" style="1" customWidth="1"/>
    <col min="12815" max="12815" width="22.1796875" style="1" customWidth="1"/>
    <col min="12816" max="12816" width="64" style="1" customWidth="1"/>
    <col min="12817" max="12817" width="61.1796875" style="1" customWidth="1"/>
    <col min="12818" max="12818" width="31.1796875" style="1" customWidth="1"/>
    <col min="12819" max="12819" width="25" style="1" customWidth="1"/>
    <col min="12820" max="12820" width="27.81640625" style="1" customWidth="1"/>
    <col min="12821" max="12821" width="32.1796875" style="1" customWidth="1"/>
    <col min="12822" max="12822" width="22.1796875" style="1" customWidth="1"/>
    <col min="12823" max="12823" width="44" style="1" customWidth="1"/>
    <col min="12824" max="12832" width="19" style="1" customWidth="1"/>
    <col min="12833" max="12834" width="17.81640625" style="1" customWidth="1"/>
    <col min="12835" max="12835" width="22.54296875" style="1" customWidth="1"/>
    <col min="12836" max="12836" width="17.1796875" style="1" customWidth="1"/>
    <col min="12837" max="12837" width="18.453125" style="1" customWidth="1"/>
    <col min="12838" max="12838" width="22.453125" style="1" customWidth="1"/>
    <col min="12839" max="12839" width="17.1796875" style="1" customWidth="1"/>
    <col min="12840" max="13011" width="8.81640625" style="1" customWidth="1"/>
    <col min="13012" max="13056" width="11.54296875" style="1"/>
    <col min="13057" max="13057" width="2.81640625" style="1" customWidth="1"/>
    <col min="13058" max="13058" width="22.1796875" style="1" customWidth="1"/>
    <col min="13059" max="13060" width="25.54296875" style="1" customWidth="1"/>
    <col min="13061" max="13061" width="20.1796875" style="1" customWidth="1"/>
    <col min="13062" max="13062" width="25.54296875" style="1" customWidth="1"/>
    <col min="13063" max="13063" width="32.1796875" style="1" customWidth="1"/>
    <col min="13064" max="13064" width="25.54296875" style="1" customWidth="1"/>
    <col min="13065" max="13065" width="31.1796875" style="1" customWidth="1"/>
    <col min="13066" max="13066" width="25.54296875" style="1" customWidth="1"/>
    <col min="13067" max="13067" width="58.81640625" style="1" customWidth="1"/>
    <col min="13068" max="13068" width="25.54296875" style="1" customWidth="1"/>
    <col min="13069" max="13069" width="255.81640625" style="1" bestFit="1" customWidth="1"/>
    <col min="13070" max="13070" width="25.54296875" style="1" customWidth="1"/>
    <col min="13071" max="13071" width="22.1796875" style="1" customWidth="1"/>
    <col min="13072" max="13072" width="64" style="1" customWidth="1"/>
    <col min="13073" max="13073" width="61.1796875" style="1" customWidth="1"/>
    <col min="13074" max="13074" width="31.1796875" style="1" customWidth="1"/>
    <col min="13075" max="13075" width="25" style="1" customWidth="1"/>
    <col min="13076" max="13076" width="27.81640625" style="1" customWidth="1"/>
    <col min="13077" max="13077" width="32.1796875" style="1" customWidth="1"/>
    <col min="13078" max="13078" width="22.1796875" style="1" customWidth="1"/>
    <col min="13079" max="13079" width="44" style="1" customWidth="1"/>
    <col min="13080" max="13088" width="19" style="1" customWidth="1"/>
    <col min="13089" max="13090" width="17.81640625" style="1" customWidth="1"/>
    <col min="13091" max="13091" width="22.54296875" style="1" customWidth="1"/>
    <col min="13092" max="13092" width="17.1796875" style="1" customWidth="1"/>
    <col min="13093" max="13093" width="18.453125" style="1" customWidth="1"/>
    <col min="13094" max="13094" width="22.453125" style="1" customWidth="1"/>
    <col min="13095" max="13095" width="17.1796875" style="1" customWidth="1"/>
    <col min="13096" max="13267" width="8.81640625" style="1" customWidth="1"/>
    <col min="13268" max="13312" width="11.54296875" style="1"/>
    <col min="13313" max="13313" width="2.81640625" style="1" customWidth="1"/>
    <col min="13314" max="13314" width="22.1796875" style="1" customWidth="1"/>
    <col min="13315" max="13316" width="25.54296875" style="1" customWidth="1"/>
    <col min="13317" max="13317" width="20.1796875" style="1" customWidth="1"/>
    <col min="13318" max="13318" width="25.54296875" style="1" customWidth="1"/>
    <col min="13319" max="13319" width="32.1796875" style="1" customWidth="1"/>
    <col min="13320" max="13320" width="25.54296875" style="1" customWidth="1"/>
    <col min="13321" max="13321" width="31.1796875" style="1" customWidth="1"/>
    <col min="13322" max="13322" width="25.54296875" style="1" customWidth="1"/>
    <col min="13323" max="13323" width="58.81640625" style="1" customWidth="1"/>
    <col min="13324" max="13324" width="25.54296875" style="1" customWidth="1"/>
    <col min="13325" max="13325" width="255.81640625" style="1" bestFit="1" customWidth="1"/>
    <col min="13326" max="13326" width="25.54296875" style="1" customWidth="1"/>
    <col min="13327" max="13327" width="22.1796875" style="1" customWidth="1"/>
    <col min="13328" max="13328" width="64" style="1" customWidth="1"/>
    <col min="13329" max="13329" width="61.1796875" style="1" customWidth="1"/>
    <col min="13330" max="13330" width="31.1796875" style="1" customWidth="1"/>
    <col min="13331" max="13331" width="25" style="1" customWidth="1"/>
    <col min="13332" max="13332" width="27.81640625" style="1" customWidth="1"/>
    <col min="13333" max="13333" width="32.1796875" style="1" customWidth="1"/>
    <col min="13334" max="13334" width="22.1796875" style="1" customWidth="1"/>
    <col min="13335" max="13335" width="44" style="1" customWidth="1"/>
    <col min="13336" max="13344" width="19" style="1" customWidth="1"/>
    <col min="13345" max="13346" width="17.81640625" style="1" customWidth="1"/>
    <col min="13347" max="13347" width="22.54296875" style="1" customWidth="1"/>
    <col min="13348" max="13348" width="17.1796875" style="1" customWidth="1"/>
    <col min="13349" max="13349" width="18.453125" style="1" customWidth="1"/>
    <col min="13350" max="13350" width="22.453125" style="1" customWidth="1"/>
    <col min="13351" max="13351" width="17.1796875" style="1" customWidth="1"/>
    <col min="13352" max="13523" width="8.81640625" style="1" customWidth="1"/>
    <col min="13524" max="13568" width="11.54296875" style="1"/>
    <col min="13569" max="13569" width="2.81640625" style="1" customWidth="1"/>
    <col min="13570" max="13570" width="22.1796875" style="1" customWidth="1"/>
    <col min="13571" max="13572" width="25.54296875" style="1" customWidth="1"/>
    <col min="13573" max="13573" width="20.1796875" style="1" customWidth="1"/>
    <col min="13574" max="13574" width="25.54296875" style="1" customWidth="1"/>
    <col min="13575" max="13575" width="32.1796875" style="1" customWidth="1"/>
    <col min="13576" max="13576" width="25.54296875" style="1" customWidth="1"/>
    <col min="13577" max="13577" width="31.1796875" style="1" customWidth="1"/>
    <col min="13578" max="13578" width="25.54296875" style="1" customWidth="1"/>
    <col min="13579" max="13579" width="58.81640625" style="1" customWidth="1"/>
    <col min="13580" max="13580" width="25.54296875" style="1" customWidth="1"/>
    <col min="13581" max="13581" width="255.81640625" style="1" bestFit="1" customWidth="1"/>
    <col min="13582" max="13582" width="25.54296875" style="1" customWidth="1"/>
    <col min="13583" max="13583" width="22.1796875" style="1" customWidth="1"/>
    <col min="13584" max="13584" width="64" style="1" customWidth="1"/>
    <col min="13585" max="13585" width="61.1796875" style="1" customWidth="1"/>
    <col min="13586" max="13586" width="31.1796875" style="1" customWidth="1"/>
    <col min="13587" max="13587" width="25" style="1" customWidth="1"/>
    <col min="13588" max="13588" width="27.81640625" style="1" customWidth="1"/>
    <col min="13589" max="13589" width="32.1796875" style="1" customWidth="1"/>
    <col min="13590" max="13590" width="22.1796875" style="1" customWidth="1"/>
    <col min="13591" max="13591" width="44" style="1" customWidth="1"/>
    <col min="13592" max="13600" width="19" style="1" customWidth="1"/>
    <col min="13601" max="13602" width="17.81640625" style="1" customWidth="1"/>
    <col min="13603" max="13603" width="22.54296875" style="1" customWidth="1"/>
    <col min="13604" max="13604" width="17.1796875" style="1" customWidth="1"/>
    <col min="13605" max="13605" width="18.453125" style="1" customWidth="1"/>
    <col min="13606" max="13606" width="22.453125" style="1" customWidth="1"/>
    <col min="13607" max="13607" width="17.1796875" style="1" customWidth="1"/>
    <col min="13608" max="13779" width="8.81640625" style="1" customWidth="1"/>
    <col min="13780" max="13824" width="11.54296875" style="1"/>
    <col min="13825" max="13825" width="2.81640625" style="1" customWidth="1"/>
    <col min="13826" max="13826" width="22.1796875" style="1" customWidth="1"/>
    <col min="13827" max="13828" width="25.54296875" style="1" customWidth="1"/>
    <col min="13829" max="13829" width="20.1796875" style="1" customWidth="1"/>
    <col min="13830" max="13830" width="25.54296875" style="1" customWidth="1"/>
    <col min="13831" max="13831" width="32.1796875" style="1" customWidth="1"/>
    <col min="13832" max="13832" width="25.54296875" style="1" customWidth="1"/>
    <col min="13833" max="13833" width="31.1796875" style="1" customWidth="1"/>
    <col min="13834" max="13834" width="25.54296875" style="1" customWidth="1"/>
    <col min="13835" max="13835" width="58.81640625" style="1" customWidth="1"/>
    <col min="13836" max="13836" width="25.54296875" style="1" customWidth="1"/>
    <col min="13837" max="13837" width="255.81640625" style="1" bestFit="1" customWidth="1"/>
    <col min="13838" max="13838" width="25.54296875" style="1" customWidth="1"/>
    <col min="13839" max="13839" width="22.1796875" style="1" customWidth="1"/>
    <col min="13840" max="13840" width="64" style="1" customWidth="1"/>
    <col min="13841" max="13841" width="61.1796875" style="1" customWidth="1"/>
    <col min="13842" max="13842" width="31.1796875" style="1" customWidth="1"/>
    <col min="13843" max="13843" width="25" style="1" customWidth="1"/>
    <col min="13844" max="13844" width="27.81640625" style="1" customWidth="1"/>
    <col min="13845" max="13845" width="32.1796875" style="1" customWidth="1"/>
    <col min="13846" max="13846" width="22.1796875" style="1" customWidth="1"/>
    <col min="13847" max="13847" width="44" style="1" customWidth="1"/>
    <col min="13848" max="13856" width="19" style="1" customWidth="1"/>
    <col min="13857" max="13858" width="17.81640625" style="1" customWidth="1"/>
    <col min="13859" max="13859" width="22.54296875" style="1" customWidth="1"/>
    <col min="13860" max="13860" width="17.1796875" style="1" customWidth="1"/>
    <col min="13861" max="13861" width="18.453125" style="1" customWidth="1"/>
    <col min="13862" max="13862" width="22.453125" style="1" customWidth="1"/>
    <col min="13863" max="13863" width="17.1796875" style="1" customWidth="1"/>
    <col min="13864" max="14035" width="8.81640625" style="1" customWidth="1"/>
    <col min="14036" max="14080" width="11.54296875" style="1"/>
    <col min="14081" max="14081" width="2.81640625" style="1" customWidth="1"/>
    <col min="14082" max="14082" width="22.1796875" style="1" customWidth="1"/>
    <col min="14083" max="14084" width="25.54296875" style="1" customWidth="1"/>
    <col min="14085" max="14085" width="20.1796875" style="1" customWidth="1"/>
    <col min="14086" max="14086" width="25.54296875" style="1" customWidth="1"/>
    <col min="14087" max="14087" width="32.1796875" style="1" customWidth="1"/>
    <col min="14088" max="14088" width="25.54296875" style="1" customWidth="1"/>
    <col min="14089" max="14089" width="31.1796875" style="1" customWidth="1"/>
    <col min="14090" max="14090" width="25.54296875" style="1" customWidth="1"/>
    <col min="14091" max="14091" width="58.81640625" style="1" customWidth="1"/>
    <col min="14092" max="14092" width="25.54296875" style="1" customWidth="1"/>
    <col min="14093" max="14093" width="255.81640625" style="1" bestFit="1" customWidth="1"/>
    <col min="14094" max="14094" width="25.54296875" style="1" customWidth="1"/>
    <col min="14095" max="14095" width="22.1796875" style="1" customWidth="1"/>
    <col min="14096" max="14096" width="64" style="1" customWidth="1"/>
    <col min="14097" max="14097" width="61.1796875" style="1" customWidth="1"/>
    <col min="14098" max="14098" width="31.1796875" style="1" customWidth="1"/>
    <col min="14099" max="14099" width="25" style="1" customWidth="1"/>
    <col min="14100" max="14100" width="27.81640625" style="1" customWidth="1"/>
    <col min="14101" max="14101" width="32.1796875" style="1" customWidth="1"/>
    <col min="14102" max="14102" width="22.1796875" style="1" customWidth="1"/>
    <col min="14103" max="14103" width="44" style="1" customWidth="1"/>
    <col min="14104" max="14112" width="19" style="1" customWidth="1"/>
    <col min="14113" max="14114" width="17.81640625" style="1" customWidth="1"/>
    <col min="14115" max="14115" width="22.54296875" style="1" customWidth="1"/>
    <col min="14116" max="14116" width="17.1796875" style="1" customWidth="1"/>
    <col min="14117" max="14117" width="18.453125" style="1" customWidth="1"/>
    <col min="14118" max="14118" width="22.453125" style="1" customWidth="1"/>
    <col min="14119" max="14119" width="17.1796875" style="1" customWidth="1"/>
    <col min="14120" max="14291" width="8.81640625" style="1" customWidth="1"/>
    <col min="14292" max="14336" width="11.54296875" style="1"/>
    <col min="14337" max="14337" width="2.81640625" style="1" customWidth="1"/>
    <col min="14338" max="14338" width="22.1796875" style="1" customWidth="1"/>
    <col min="14339" max="14340" width="25.54296875" style="1" customWidth="1"/>
    <col min="14341" max="14341" width="20.1796875" style="1" customWidth="1"/>
    <col min="14342" max="14342" width="25.54296875" style="1" customWidth="1"/>
    <col min="14343" max="14343" width="32.1796875" style="1" customWidth="1"/>
    <col min="14344" max="14344" width="25.54296875" style="1" customWidth="1"/>
    <col min="14345" max="14345" width="31.1796875" style="1" customWidth="1"/>
    <col min="14346" max="14346" width="25.54296875" style="1" customWidth="1"/>
    <col min="14347" max="14347" width="58.81640625" style="1" customWidth="1"/>
    <col min="14348" max="14348" width="25.54296875" style="1" customWidth="1"/>
    <col min="14349" max="14349" width="255.81640625" style="1" bestFit="1" customWidth="1"/>
    <col min="14350" max="14350" width="25.54296875" style="1" customWidth="1"/>
    <col min="14351" max="14351" width="22.1796875" style="1" customWidth="1"/>
    <col min="14352" max="14352" width="64" style="1" customWidth="1"/>
    <col min="14353" max="14353" width="61.1796875" style="1" customWidth="1"/>
    <col min="14354" max="14354" width="31.1796875" style="1" customWidth="1"/>
    <col min="14355" max="14355" width="25" style="1" customWidth="1"/>
    <col min="14356" max="14356" width="27.81640625" style="1" customWidth="1"/>
    <col min="14357" max="14357" width="32.1796875" style="1" customWidth="1"/>
    <col min="14358" max="14358" width="22.1796875" style="1" customWidth="1"/>
    <col min="14359" max="14359" width="44" style="1" customWidth="1"/>
    <col min="14360" max="14368" width="19" style="1" customWidth="1"/>
    <col min="14369" max="14370" width="17.81640625" style="1" customWidth="1"/>
    <col min="14371" max="14371" width="22.54296875" style="1" customWidth="1"/>
    <col min="14372" max="14372" width="17.1796875" style="1" customWidth="1"/>
    <col min="14373" max="14373" width="18.453125" style="1" customWidth="1"/>
    <col min="14374" max="14374" width="22.453125" style="1" customWidth="1"/>
    <col min="14375" max="14375" width="17.1796875" style="1" customWidth="1"/>
    <col min="14376" max="14547" width="8.81640625" style="1" customWidth="1"/>
    <col min="14548" max="14592" width="11.54296875" style="1"/>
    <col min="14593" max="14593" width="2.81640625" style="1" customWidth="1"/>
    <col min="14594" max="14594" width="22.1796875" style="1" customWidth="1"/>
    <col min="14595" max="14596" width="25.54296875" style="1" customWidth="1"/>
    <col min="14597" max="14597" width="20.1796875" style="1" customWidth="1"/>
    <col min="14598" max="14598" width="25.54296875" style="1" customWidth="1"/>
    <col min="14599" max="14599" width="32.1796875" style="1" customWidth="1"/>
    <col min="14600" max="14600" width="25.54296875" style="1" customWidth="1"/>
    <col min="14601" max="14601" width="31.1796875" style="1" customWidth="1"/>
    <col min="14602" max="14602" width="25.54296875" style="1" customWidth="1"/>
    <col min="14603" max="14603" width="58.81640625" style="1" customWidth="1"/>
    <col min="14604" max="14604" width="25.54296875" style="1" customWidth="1"/>
    <col min="14605" max="14605" width="255.81640625" style="1" bestFit="1" customWidth="1"/>
    <col min="14606" max="14606" width="25.54296875" style="1" customWidth="1"/>
    <col min="14607" max="14607" width="22.1796875" style="1" customWidth="1"/>
    <col min="14608" max="14608" width="64" style="1" customWidth="1"/>
    <col min="14609" max="14609" width="61.1796875" style="1" customWidth="1"/>
    <col min="14610" max="14610" width="31.1796875" style="1" customWidth="1"/>
    <col min="14611" max="14611" width="25" style="1" customWidth="1"/>
    <col min="14612" max="14612" width="27.81640625" style="1" customWidth="1"/>
    <col min="14613" max="14613" width="32.1796875" style="1" customWidth="1"/>
    <col min="14614" max="14614" width="22.1796875" style="1" customWidth="1"/>
    <col min="14615" max="14615" width="44" style="1" customWidth="1"/>
    <col min="14616" max="14624" width="19" style="1" customWidth="1"/>
    <col min="14625" max="14626" width="17.81640625" style="1" customWidth="1"/>
    <col min="14627" max="14627" width="22.54296875" style="1" customWidth="1"/>
    <col min="14628" max="14628" width="17.1796875" style="1" customWidth="1"/>
    <col min="14629" max="14629" width="18.453125" style="1" customWidth="1"/>
    <col min="14630" max="14630" width="22.453125" style="1" customWidth="1"/>
    <col min="14631" max="14631" width="17.1796875" style="1" customWidth="1"/>
    <col min="14632" max="14803" width="8.81640625" style="1" customWidth="1"/>
    <col min="14804" max="14848" width="11.54296875" style="1"/>
    <col min="14849" max="14849" width="2.81640625" style="1" customWidth="1"/>
    <col min="14850" max="14850" width="22.1796875" style="1" customWidth="1"/>
    <col min="14851" max="14852" width="25.54296875" style="1" customWidth="1"/>
    <col min="14853" max="14853" width="20.1796875" style="1" customWidth="1"/>
    <col min="14854" max="14854" width="25.54296875" style="1" customWidth="1"/>
    <col min="14855" max="14855" width="32.1796875" style="1" customWidth="1"/>
    <col min="14856" max="14856" width="25.54296875" style="1" customWidth="1"/>
    <col min="14857" max="14857" width="31.1796875" style="1" customWidth="1"/>
    <col min="14858" max="14858" width="25.54296875" style="1" customWidth="1"/>
    <col min="14859" max="14859" width="58.81640625" style="1" customWidth="1"/>
    <col min="14860" max="14860" width="25.54296875" style="1" customWidth="1"/>
    <col min="14861" max="14861" width="255.81640625" style="1" bestFit="1" customWidth="1"/>
    <col min="14862" max="14862" width="25.54296875" style="1" customWidth="1"/>
    <col min="14863" max="14863" width="22.1796875" style="1" customWidth="1"/>
    <col min="14864" max="14864" width="64" style="1" customWidth="1"/>
    <col min="14865" max="14865" width="61.1796875" style="1" customWidth="1"/>
    <col min="14866" max="14866" width="31.1796875" style="1" customWidth="1"/>
    <col min="14867" max="14867" width="25" style="1" customWidth="1"/>
    <col min="14868" max="14868" width="27.81640625" style="1" customWidth="1"/>
    <col min="14869" max="14869" width="32.1796875" style="1" customWidth="1"/>
    <col min="14870" max="14870" width="22.1796875" style="1" customWidth="1"/>
    <col min="14871" max="14871" width="44" style="1" customWidth="1"/>
    <col min="14872" max="14880" width="19" style="1" customWidth="1"/>
    <col min="14881" max="14882" width="17.81640625" style="1" customWidth="1"/>
    <col min="14883" max="14883" width="22.54296875" style="1" customWidth="1"/>
    <col min="14884" max="14884" width="17.1796875" style="1" customWidth="1"/>
    <col min="14885" max="14885" width="18.453125" style="1" customWidth="1"/>
    <col min="14886" max="14886" width="22.453125" style="1" customWidth="1"/>
    <col min="14887" max="14887" width="17.1796875" style="1" customWidth="1"/>
    <col min="14888" max="15059" width="8.81640625" style="1" customWidth="1"/>
    <col min="15060" max="15104" width="11.54296875" style="1"/>
    <col min="15105" max="15105" width="2.81640625" style="1" customWidth="1"/>
    <col min="15106" max="15106" width="22.1796875" style="1" customWidth="1"/>
    <col min="15107" max="15108" width="25.54296875" style="1" customWidth="1"/>
    <col min="15109" max="15109" width="20.1796875" style="1" customWidth="1"/>
    <col min="15110" max="15110" width="25.54296875" style="1" customWidth="1"/>
    <col min="15111" max="15111" width="32.1796875" style="1" customWidth="1"/>
    <col min="15112" max="15112" width="25.54296875" style="1" customWidth="1"/>
    <col min="15113" max="15113" width="31.1796875" style="1" customWidth="1"/>
    <col min="15114" max="15114" width="25.54296875" style="1" customWidth="1"/>
    <col min="15115" max="15115" width="58.81640625" style="1" customWidth="1"/>
    <col min="15116" max="15116" width="25.54296875" style="1" customWidth="1"/>
    <col min="15117" max="15117" width="255.81640625" style="1" bestFit="1" customWidth="1"/>
    <col min="15118" max="15118" width="25.54296875" style="1" customWidth="1"/>
    <col min="15119" max="15119" width="22.1796875" style="1" customWidth="1"/>
    <col min="15120" max="15120" width="64" style="1" customWidth="1"/>
    <col min="15121" max="15121" width="61.1796875" style="1" customWidth="1"/>
    <col min="15122" max="15122" width="31.1796875" style="1" customWidth="1"/>
    <col min="15123" max="15123" width="25" style="1" customWidth="1"/>
    <col min="15124" max="15124" width="27.81640625" style="1" customWidth="1"/>
    <col min="15125" max="15125" width="32.1796875" style="1" customWidth="1"/>
    <col min="15126" max="15126" width="22.1796875" style="1" customWidth="1"/>
    <col min="15127" max="15127" width="44" style="1" customWidth="1"/>
    <col min="15128" max="15136" width="19" style="1" customWidth="1"/>
    <col min="15137" max="15138" width="17.81640625" style="1" customWidth="1"/>
    <col min="15139" max="15139" width="22.54296875" style="1" customWidth="1"/>
    <col min="15140" max="15140" width="17.1796875" style="1" customWidth="1"/>
    <col min="15141" max="15141" width="18.453125" style="1" customWidth="1"/>
    <col min="15142" max="15142" width="22.453125" style="1" customWidth="1"/>
    <col min="15143" max="15143" width="17.1796875" style="1" customWidth="1"/>
    <col min="15144" max="15315" width="8.81640625" style="1" customWidth="1"/>
    <col min="15316" max="15360" width="11.54296875" style="1"/>
    <col min="15361" max="15361" width="2.81640625" style="1" customWidth="1"/>
    <col min="15362" max="15362" width="22.1796875" style="1" customWidth="1"/>
    <col min="15363" max="15364" width="25.54296875" style="1" customWidth="1"/>
    <col min="15365" max="15365" width="20.1796875" style="1" customWidth="1"/>
    <col min="15366" max="15366" width="25.54296875" style="1" customWidth="1"/>
    <col min="15367" max="15367" width="32.1796875" style="1" customWidth="1"/>
    <col min="15368" max="15368" width="25.54296875" style="1" customWidth="1"/>
    <col min="15369" max="15369" width="31.1796875" style="1" customWidth="1"/>
    <col min="15370" max="15370" width="25.54296875" style="1" customWidth="1"/>
    <col min="15371" max="15371" width="58.81640625" style="1" customWidth="1"/>
    <col min="15372" max="15372" width="25.54296875" style="1" customWidth="1"/>
    <col min="15373" max="15373" width="255.81640625" style="1" bestFit="1" customWidth="1"/>
    <col min="15374" max="15374" width="25.54296875" style="1" customWidth="1"/>
    <col min="15375" max="15375" width="22.1796875" style="1" customWidth="1"/>
    <col min="15376" max="15376" width="64" style="1" customWidth="1"/>
    <col min="15377" max="15377" width="61.1796875" style="1" customWidth="1"/>
    <col min="15378" max="15378" width="31.1796875" style="1" customWidth="1"/>
    <col min="15379" max="15379" width="25" style="1" customWidth="1"/>
    <col min="15380" max="15380" width="27.81640625" style="1" customWidth="1"/>
    <col min="15381" max="15381" width="32.1796875" style="1" customWidth="1"/>
    <col min="15382" max="15382" width="22.1796875" style="1" customWidth="1"/>
    <col min="15383" max="15383" width="44" style="1" customWidth="1"/>
    <col min="15384" max="15392" width="19" style="1" customWidth="1"/>
    <col min="15393" max="15394" width="17.81640625" style="1" customWidth="1"/>
    <col min="15395" max="15395" width="22.54296875" style="1" customWidth="1"/>
    <col min="15396" max="15396" width="17.1796875" style="1" customWidth="1"/>
    <col min="15397" max="15397" width="18.453125" style="1" customWidth="1"/>
    <col min="15398" max="15398" width="22.453125" style="1" customWidth="1"/>
    <col min="15399" max="15399" width="17.1796875" style="1" customWidth="1"/>
    <col min="15400" max="15571" width="8.81640625" style="1" customWidth="1"/>
    <col min="15572" max="15616" width="11.54296875" style="1"/>
    <col min="15617" max="15617" width="2.81640625" style="1" customWidth="1"/>
    <col min="15618" max="15618" width="22.1796875" style="1" customWidth="1"/>
    <col min="15619" max="15620" width="25.54296875" style="1" customWidth="1"/>
    <col min="15621" max="15621" width="20.1796875" style="1" customWidth="1"/>
    <col min="15622" max="15622" width="25.54296875" style="1" customWidth="1"/>
    <col min="15623" max="15623" width="32.1796875" style="1" customWidth="1"/>
    <col min="15624" max="15624" width="25.54296875" style="1" customWidth="1"/>
    <col min="15625" max="15625" width="31.1796875" style="1" customWidth="1"/>
    <col min="15626" max="15626" width="25.54296875" style="1" customWidth="1"/>
    <col min="15627" max="15627" width="58.81640625" style="1" customWidth="1"/>
    <col min="15628" max="15628" width="25.54296875" style="1" customWidth="1"/>
    <col min="15629" max="15629" width="255.81640625" style="1" bestFit="1" customWidth="1"/>
    <col min="15630" max="15630" width="25.54296875" style="1" customWidth="1"/>
    <col min="15631" max="15631" width="22.1796875" style="1" customWidth="1"/>
    <col min="15632" max="15632" width="64" style="1" customWidth="1"/>
    <col min="15633" max="15633" width="61.1796875" style="1" customWidth="1"/>
    <col min="15634" max="15634" width="31.1796875" style="1" customWidth="1"/>
    <col min="15635" max="15635" width="25" style="1" customWidth="1"/>
    <col min="15636" max="15636" width="27.81640625" style="1" customWidth="1"/>
    <col min="15637" max="15637" width="32.1796875" style="1" customWidth="1"/>
    <col min="15638" max="15638" width="22.1796875" style="1" customWidth="1"/>
    <col min="15639" max="15639" width="44" style="1" customWidth="1"/>
    <col min="15640" max="15648" width="19" style="1" customWidth="1"/>
    <col min="15649" max="15650" width="17.81640625" style="1" customWidth="1"/>
    <col min="15651" max="15651" width="22.54296875" style="1" customWidth="1"/>
    <col min="15652" max="15652" width="17.1796875" style="1" customWidth="1"/>
    <col min="15653" max="15653" width="18.453125" style="1" customWidth="1"/>
    <col min="15654" max="15654" width="22.453125" style="1" customWidth="1"/>
    <col min="15655" max="15655" width="17.1796875" style="1" customWidth="1"/>
    <col min="15656" max="15827" width="8.81640625" style="1" customWidth="1"/>
    <col min="15828" max="15872" width="11.54296875" style="1"/>
    <col min="15873" max="15873" width="2.81640625" style="1" customWidth="1"/>
    <col min="15874" max="15874" width="22.1796875" style="1" customWidth="1"/>
    <col min="15875" max="15876" width="25.54296875" style="1" customWidth="1"/>
    <col min="15877" max="15877" width="20.1796875" style="1" customWidth="1"/>
    <col min="15878" max="15878" width="25.54296875" style="1" customWidth="1"/>
    <col min="15879" max="15879" width="32.1796875" style="1" customWidth="1"/>
    <col min="15880" max="15880" width="25.54296875" style="1" customWidth="1"/>
    <col min="15881" max="15881" width="31.1796875" style="1" customWidth="1"/>
    <col min="15882" max="15882" width="25.54296875" style="1" customWidth="1"/>
    <col min="15883" max="15883" width="58.81640625" style="1" customWidth="1"/>
    <col min="15884" max="15884" width="25.54296875" style="1" customWidth="1"/>
    <col min="15885" max="15885" width="255.81640625" style="1" bestFit="1" customWidth="1"/>
    <col min="15886" max="15886" width="25.54296875" style="1" customWidth="1"/>
    <col min="15887" max="15887" width="22.1796875" style="1" customWidth="1"/>
    <col min="15888" max="15888" width="64" style="1" customWidth="1"/>
    <col min="15889" max="15889" width="61.1796875" style="1" customWidth="1"/>
    <col min="15890" max="15890" width="31.1796875" style="1" customWidth="1"/>
    <col min="15891" max="15891" width="25" style="1" customWidth="1"/>
    <col min="15892" max="15892" width="27.81640625" style="1" customWidth="1"/>
    <col min="15893" max="15893" width="32.1796875" style="1" customWidth="1"/>
    <col min="15894" max="15894" width="22.1796875" style="1" customWidth="1"/>
    <col min="15895" max="15895" width="44" style="1" customWidth="1"/>
    <col min="15896" max="15904" width="19" style="1" customWidth="1"/>
    <col min="15905" max="15906" width="17.81640625" style="1" customWidth="1"/>
    <col min="15907" max="15907" width="22.54296875" style="1" customWidth="1"/>
    <col min="15908" max="15908" width="17.1796875" style="1" customWidth="1"/>
    <col min="15909" max="15909" width="18.453125" style="1" customWidth="1"/>
    <col min="15910" max="15910" width="22.453125" style="1" customWidth="1"/>
    <col min="15911" max="15911" width="17.1796875" style="1" customWidth="1"/>
    <col min="15912" max="16083" width="8.81640625" style="1" customWidth="1"/>
    <col min="16084" max="16128" width="11.54296875" style="1"/>
    <col min="16129" max="16129" width="2.81640625" style="1" customWidth="1"/>
    <col min="16130" max="16130" width="22.1796875" style="1" customWidth="1"/>
    <col min="16131" max="16132" width="25.54296875" style="1" customWidth="1"/>
    <col min="16133" max="16133" width="20.1796875" style="1" customWidth="1"/>
    <col min="16134" max="16134" width="25.54296875" style="1" customWidth="1"/>
    <col min="16135" max="16135" width="32.1796875" style="1" customWidth="1"/>
    <col min="16136" max="16136" width="25.54296875" style="1" customWidth="1"/>
    <col min="16137" max="16137" width="31.1796875" style="1" customWidth="1"/>
    <col min="16138" max="16138" width="25.54296875" style="1" customWidth="1"/>
    <col min="16139" max="16139" width="58.81640625" style="1" customWidth="1"/>
    <col min="16140" max="16140" width="25.54296875" style="1" customWidth="1"/>
    <col min="16141" max="16141" width="255.81640625" style="1" bestFit="1" customWidth="1"/>
    <col min="16142" max="16142" width="25.54296875" style="1" customWidth="1"/>
    <col min="16143" max="16143" width="22.1796875" style="1" customWidth="1"/>
    <col min="16144" max="16144" width="64" style="1" customWidth="1"/>
    <col min="16145" max="16145" width="61.1796875" style="1" customWidth="1"/>
    <col min="16146" max="16146" width="31.1796875" style="1" customWidth="1"/>
    <col min="16147" max="16147" width="25" style="1" customWidth="1"/>
    <col min="16148" max="16148" width="27.81640625" style="1" customWidth="1"/>
    <col min="16149" max="16149" width="32.1796875" style="1" customWidth="1"/>
    <col min="16150" max="16150" width="22.1796875" style="1" customWidth="1"/>
    <col min="16151" max="16151" width="44" style="1" customWidth="1"/>
    <col min="16152" max="16160" width="19" style="1" customWidth="1"/>
    <col min="16161" max="16162" width="17.81640625" style="1" customWidth="1"/>
    <col min="16163" max="16163" width="22.54296875" style="1" customWidth="1"/>
    <col min="16164" max="16164" width="17.1796875" style="1" customWidth="1"/>
    <col min="16165" max="16165" width="18.453125" style="1" customWidth="1"/>
    <col min="16166" max="16166" width="22.453125" style="1" customWidth="1"/>
    <col min="16167" max="16167" width="17.1796875" style="1" customWidth="1"/>
    <col min="16168" max="16339" width="8.81640625" style="1" customWidth="1"/>
    <col min="16340" max="16373" width="11.54296875" style="1"/>
    <col min="16374" max="16384" width="11.54296875" style="1" customWidth="1"/>
  </cols>
  <sheetData>
    <row r="1" spans="1:54" x14ac:dyDescent="0.35">
      <c r="B1" s="72" t="s">
        <v>519</v>
      </c>
      <c r="D1" s="72" t="s">
        <v>513</v>
      </c>
    </row>
    <row r="2" spans="1:54" ht="18.5" x14ac:dyDescent="0.35">
      <c r="B2" s="73" t="s">
        <v>419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82"/>
      <c r="R2" s="74"/>
      <c r="S2" s="74"/>
      <c r="T2" s="74"/>
      <c r="U2" s="74"/>
      <c r="V2" s="74"/>
      <c r="W2" s="74"/>
      <c r="X2" s="74"/>
      <c r="Y2" s="74"/>
      <c r="Z2" s="74"/>
      <c r="AA2" s="78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5"/>
    </row>
    <row r="3" spans="1:54" ht="18.5" x14ac:dyDescent="0.35">
      <c r="B3" s="73" t="s">
        <v>418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82"/>
      <c r="R3" s="74"/>
      <c r="S3" s="74"/>
      <c r="T3" s="74"/>
      <c r="U3" s="74"/>
      <c r="V3" s="74"/>
      <c r="W3" s="74"/>
      <c r="X3" s="74"/>
      <c r="Y3" s="74"/>
      <c r="Z3" s="74"/>
      <c r="AA3" s="78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5"/>
    </row>
    <row r="4" spans="1:54" s="3" customFormat="1" ht="43" customHeight="1" x14ac:dyDescent="0.35">
      <c r="A4" s="43"/>
      <c r="B4" s="130" t="s">
        <v>0</v>
      </c>
      <c r="C4" s="130"/>
      <c r="D4" s="130" t="s">
        <v>1</v>
      </c>
      <c r="E4" s="130"/>
      <c r="F4" s="130" t="s">
        <v>2</v>
      </c>
      <c r="G4" s="130"/>
      <c r="H4" s="130" t="s">
        <v>3</v>
      </c>
      <c r="I4" s="130"/>
      <c r="J4" s="130" t="s">
        <v>4</v>
      </c>
      <c r="K4" s="130"/>
      <c r="L4" s="130" t="s">
        <v>5</v>
      </c>
      <c r="M4" s="130"/>
      <c r="N4" s="130" t="s">
        <v>6</v>
      </c>
      <c r="O4" s="130"/>
      <c r="P4" s="130"/>
      <c r="Q4" s="61"/>
      <c r="R4" s="60" t="s">
        <v>7</v>
      </c>
      <c r="S4" s="130" t="s">
        <v>8</v>
      </c>
      <c r="T4" s="130"/>
      <c r="U4" s="131" t="s">
        <v>412</v>
      </c>
      <c r="V4" s="132"/>
      <c r="W4" s="132"/>
      <c r="X4" s="132"/>
      <c r="Y4" s="132"/>
      <c r="Z4" s="133"/>
      <c r="AA4" s="61"/>
      <c r="AB4" s="130" t="s">
        <v>424</v>
      </c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BA4" s="87"/>
    </row>
    <row r="5" spans="1:54" s="128" customFormat="1" ht="46.5" x14ac:dyDescent="0.35">
      <c r="A5" s="121" t="s">
        <v>393</v>
      </c>
      <c r="B5" s="122" t="s">
        <v>413</v>
      </c>
      <c r="C5" s="123" t="s">
        <v>0</v>
      </c>
      <c r="D5" s="122" t="s">
        <v>288</v>
      </c>
      <c r="E5" s="123" t="s">
        <v>11</v>
      </c>
      <c r="F5" s="122" t="s">
        <v>289</v>
      </c>
      <c r="G5" s="123" t="s">
        <v>2</v>
      </c>
      <c r="H5" s="122" t="s">
        <v>290</v>
      </c>
      <c r="I5" s="123" t="s">
        <v>12</v>
      </c>
      <c r="J5" s="122" t="s">
        <v>291</v>
      </c>
      <c r="K5" s="123" t="s">
        <v>4</v>
      </c>
      <c r="L5" s="122" t="s">
        <v>292</v>
      </c>
      <c r="M5" s="123" t="s">
        <v>5</v>
      </c>
      <c r="N5" s="122" t="s">
        <v>414</v>
      </c>
      <c r="O5" s="123" t="s">
        <v>13</v>
      </c>
      <c r="P5" s="123" t="s">
        <v>14</v>
      </c>
      <c r="Q5" s="122" t="s">
        <v>466</v>
      </c>
      <c r="R5" s="123" t="s">
        <v>7</v>
      </c>
      <c r="S5" s="123" t="s">
        <v>8</v>
      </c>
      <c r="T5" s="123" t="s">
        <v>15</v>
      </c>
      <c r="U5" s="122" t="s">
        <v>293</v>
      </c>
      <c r="V5" s="123" t="s">
        <v>16</v>
      </c>
      <c r="W5" s="122" t="s">
        <v>411</v>
      </c>
      <c r="X5" s="123" t="s">
        <v>416</v>
      </c>
      <c r="Y5" s="123" t="s">
        <v>17</v>
      </c>
      <c r="Z5" s="120" t="s">
        <v>410</v>
      </c>
      <c r="AA5" s="122" t="s">
        <v>9</v>
      </c>
      <c r="AB5" s="123" t="s">
        <v>18</v>
      </c>
      <c r="AC5" s="123" t="s">
        <v>19</v>
      </c>
      <c r="AD5" s="123" t="s">
        <v>20</v>
      </c>
      <c r="AE5" s="123" t="s">
        <v>21</v>
      </c>
      <c r="AF5" s="123" t="s">
        <v>22</v>
      </c>
      <c r="AG5" s="123" t="s">
        <v>23</v>
      </c>
      <c r="AH5" s="123" t="s">
        <v>24</v>
      </c>
      <c r="AI5" s="123" t="s">
        <v>25</v>
      </c>
      <c r="AJ5" s="123" t="s">
        <v>26</v>
      </c>
      <c r="AK5" s="123" t="s">
        <v>27</v>
      </c>
      <c r="AL5" s="123" t="s">
        <v>28</v>
      </c>
      <c r="AM5" s="123" t="s">
        <v>29</v>
      </c>
      <c r="AN5" s="124" t="s">
        <v>426</v>
      </c>
      <c r="AO5" s="124" t="s">
        <v>427</v>
      </c>
      <c r="AP5" s="124" t="s">
        <v>428</v>
      </c>
      <c r="AQ5" s="124" t="s">
        <v>429</v>
      </c>
      <c r="AR5" s="124" t="s">
        <v>430</v>
      </c>
      <c r="AS5" s="124" t="s">
        <v>431</v>
      </c>
      <c r="AT5" s="124" t="s">
        <v>432</v>
      </c>
      <c r="AU5" s="124" t="s">
        <v>433</v>
      </c>
      <c r="AV5" s="124" t="s">
        <v>434</v>
      </c>
      <c r="AW5" s="124" t="s">
        <v>435</v>
      </c>
      <c r="AX5" s="124" t="s">
        <v>436</v>
      </c>
      <c r="AY5" s="124" t="s">
        <v>437</v>
      </c>
      <c r="AZ5" s="125" t="s">
        <v>389</v>
      </c>
      <c r="BA5" s="126" t="s">
        <v>390</v>
      </c>
      <c r="BB5" s="127" t="s">
        <v>391</v>
      </c>
    </row>
    <row r="6" spans="1:54" hidden="1" x14ac:dyDescent="0.35">
      <c r="A6" s="91" t="str">
        <f>TablaPOAIngresos[[#This Row],[CÓD UNIFICADO Fórmula]]</f>
        <v>060117051002001.17.05.02.00.002.000</v>
      </c>
      <c r="B6" s="92" t="s">
        <v>42</v>
      </c>
      <c r="C6" s="93" t="s">
        <v>406</v>
      </c>
      <c r="D6" s="94" t="s">
        <v>72</v>
      </c>
      <c r="E6" s="93" t="s">
        <v>229</v>
      </c>
      <c r="F6" s="94" t="s">
        <v>92</v>
      </c>
      <c r="G6" s="93" t="s">
        <v>97</v>
      </c>
      <c r="H6" s="94">
        <v>17</v>
      </c>
      <c r="I6" s="95" t="s">
        <v>73</v>
      </c>
      <c r="J6" s="96" t="s">
        <v>301</v>
      </c>
      <c r="K6" s="95" t="s">
        <v>268</v>
      </c>
      <c r="L6" s="96" t="s">
        <v>81</v>
      </c>
      <c r="M6" s="95" t="s">
        <v>74</v>
      </c>
      <c r="N6" s="96" t="s">
        <v>77</v>
      </c>
      <c r="O6" s="95" t="s">
        <v>53</v>
      </c>
      <c r="P6" s="95" t="s">
        <v>80</v>
      </c>
      <c r="Q6" s="147">
        <v>12</v>
      </c>
      <c r="R6" s="97" t="s">
        <v>479</v>
      </c>
      <c r="S6" s="95" t="s">
        <v>228</v>
      </c>
      <c r="T6" s="98">
        <v>61</v>
      </c>
      <c r="U6" s="96" t="s">
        <v>81</v>
      </c>
      <c r="V6" s="99" t="s">
        <v>221</v>
      </c>
      <c r="W6" s="96" t="s">
        <v>287</v>
      </c>
      <c r="X6" s="95" t="s">
        <v>226</v>
      </c>
      <c r="Y6" s="95" t="s">
        <v>415</v>
      </c>
      <c r="Z6" s="100">
        <f>SUM(TablaPOAIngresos[[#This Row],[ENE]:[DIC]])</f>
        <v>1183759.05</v>
      </c>
      <c r="AA6" s="101">
        <v>170502</v>
      </c>
      <c r="AB6" s="102"/>
      <c r="AC6" s="102"/>
      <c r="AD6" s="102"/>
      <c r="AE6" s="102"/>
      <c r="AF6" s="102"/>
      <c r="AG6" s="102"/>
      <c r="AH6" s="102"/>
      <c r="AI6" s="102"/>
      <c r="AJ6" s="102">
        <v>1183759.05</v>
      </c>
      <c r="AK6" s="102"/>
      <c r="AL6" s="102"/>
      <c r="AM6" s="102"/>
      <c r="AN6" s="102">
        <f>TablaPOAIngresos[[#This Row],[ENE]]</f>
        <v>0</v>
      </c>
      <c r="AO6" s="102">
        <f>TablaPOAIngresos[[#This Row],[FEB]]</f>
        <v>0</v>
      </c>
      <c r="AP6" s="102">
        <f>TablaPOAIngresos[[#This Row],[MAR]]</f>
        <v>0</v>
      </c>
      <c r="AQ6" s="102">
        <f>TablaPOAIngresos[[#This Row],[ABR]]</f>
        <v>0</v>
      </c>
      <c r="AR6" s="102">
        <f>TablaPOAIngresos[[#This Row],[MAY]]</f>
        <v>0</v>
      </c>
      <c r="AS6" s="102">
        <f>TablaPOAIngresos[[#This Row],[JUN]]</f>
        <v>0</v>
      </c>
      <c r="AT6" s="102">
        <f>TablaPOAIngresos[[#This Row],[JUL]]</f>
        <v>0</v>
      </c>
      <c r="AU6" s="102">
        <f>TablaPOAIngresos[[#This Row],[AGO]]</f>
        <v>0</v>
      </c>
      <c r="AV6" s="102">
        <f>TablaPOAIngresos[[#This Row],[SEP]]</f>
        <v>1183759.05</v>
      </c>
      <c r="AW6" s="102">
        <f>TablaPOAIngresos[[#This Row],[OCT]]</f>
        <v>0</v>
      </c>
      <c r="AX6" s="102">
        <f>TablaPOAIngresos[[#This Row],[NOV]]</f>
        <v>0</v>
      </c>
      <c r="AY6" s="102">
        <f>TablaPOAIngresos[[#This Row],[DIC]]</f>
        <v>0</v>
      </c>
      <c r="AZ6" s="91"/>
      <c r="BA6" s="88" t="s">
        <v>498</v>
      </c>
      <c r="BB6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060117051002001.17.05.02.00.002.000</v>
      </c>
    </row>
    <row r="7" spans="1:54" hidden="1" x14ac:dyDescent="0.35">
      <c r="A7" s="91" t="str">
        <f>TablaPOAIngresos[[#This Row],[CÓD UNIFICADO Fórmula]]</f>
        <v>060117051003001.17.05.02.00.002.000</v>
      </c>
      <c r="B7" s="103" t="s">
        <v>42</v>
      </c>
      <c r="C7" s="104" t="s">
        <v>406</v>
      </c>
      <c r="D7" s="105" t="s">
        <v>72</v>
      </c>
      <c r="E7" s="104" t="s">
        <v>229</v>
      </c>
      <c r="F7" s="105" t="s">
        <v>92</v>
      </c>
      <c r="G7" s="104" t="s">
        <v>97</v>
      </c>
      <c r="H7" s="105">
        <v>17</v>
      </c>
      <c r="I7" s="97" t="s">
        <v>73</v>
      </c>
      <c r="J7" s="106" t="s">
        <v>301</v>
      </c>
      <c r="K7" s="97" t="s">
        <v>417</v>
      </c>
      <c r="L7" s="106" t="s">
        <v>78</v>
      </c>
      <c r="M7" s="97" t="s">
        <v>75</v>
      </c>
      <c r="N7" s="106" t="s">
        <v>77</v>
      </c>
      <c r="O7" s="97" t="s">
        <v>53</v>
      </c>
      <c r="P7" s="97" t="s">
        <v>231</v>
      </c>
      <c r="Q7" s="147">
        <v>12</v>
      </c>
      <c r="R7" s="97" t="s">
        <v>479</v>
      </c>
      <c r="S7" s="97" t="s">
        <v>232</v>
      </c>
      <c r="T7" s="107">
        <v>8</v>
      </c>
      <c r="U7" s="106" t="s">
        <v>81</v>
      </c>
      <c r="V7" s="108" t="s">
        <v>221</v>
      </c>
      <c r="W7" s="106" t="s">
        <v>287</v>
      </c>
      <c r="X7" s="97" t="s">
        <v>226</v>
      </c>
      <c r="Y7" s="97" t="s">
        <v>415</v>
      </c>
      <c r="Z7" s="100">
        <f>SUM(TablaPOAIngresos[[#This Row],[ENE]:[DIC]])</f>
        <v>640101.70000000007</v>
      </c>
      <c r="AA7" s="109">
        <v>170502</v>
      </c>
      <c r="AB7" s="110"/>
      <c r="AC7" s="110">
        <v>65072.77</v>
      </c>
      <c r="AD7" s="110">
        <v>65072.77</v>
      </c>
      <c r="AE7" s="110">
        <v>65072.77</v>
      </c>
      <c r="AF7" s="110">
        <v>65072.77</v>
      </c>
      <c r="AG7" s="110">
        <v>65072.77</v>
      </c>
      <c r="AH7" s="110">
        <v>65072.77</v>
      </c>
      <c r="AI7" s="110">
        <v>65072.77</v>
      </c>
      <c r="AJ7" s="110">
        <v>65072.77</v>
      </c>
      <c r="AK7" s="110">
        <v>65072.77</v>
      </c>
      <c r="AL7" s="110">
        <v>33905.82</v>
      </c>
      <c r="AM7" s="110">
        <v>20540.95000000007</v>
      </c>
      <c r="AN7" s="102">
        <f>TablaPOAIngresos[[#This Row],[ENE]]</f>
        <v>0</v>
      </c>
      <c r="AO7" s="102">
        <f>TablaPOAIngresos[[#This Row],[FEB]]</f>
        <v>65072.77</v>
      </c>
      <c r="AP7" s="102">
        <f>TablaPOAIngresos[[#This Row],[MAR]]</f>
        <v>65072.77</v>
      </c>
      <c r="AQ7" s="102">
        <f>TablaPOAIngresos[[#This Row],[ABR]]</f>
        <v>65072.77</v>
      </c>
      <c r="AR7" s="102">
        <f>TablaPOAIngresos[[#This Row],[MAY]]</f>
        <v>65072.77</v>
      </c>
      <c r="AS7" s="102">
        <f>TablaPOAIngresos[[#This Row],[JUN]]</f>
        <v>65072.77</v>
      </c>
      <c r="AT7" s="102">
        <f>TablaPOAIngresos[[#This Row],[JUL]]</f>
        <v>65072.77</v>
      </c>
      <c r="AU7" s="102">
        <f>TablaPOAIngresos[[#This Row],[AGO]]</f>
        <v>65072.77</v>
      </c>
      <c r="AV7" s="102">
        <f>TablaPOAIngresos[[#This Row],[SEP]]</f>
        <v>65072.77</v>
      </c>
      <c r="AW7" s="102">
        <f>TablaPOAIngresos[[#This Row],[OCT]]</f>
        <v>65072.77</v>
      </c>
      <c r="AX7" s="102">
        <f>TablaPOAIngresos[[#This Row],[NOV]]</f>
        <v>33905.82</v>
      </c>
      <c r="AY7" s="102">
        <f>TablaPOAIngresos[[#This Row],[DIC]]</f>
        <v>20540.95000000007</v>
      </c>
      <c r="AZ7" s="91"/>
      <c r="BA7" s="88">
        <v>45399</v>
      </c>
      <c r="BB7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060117051003001.17.05.02.00.002.000</v>
      </c>
    </row>
    <row r="8" spans="1:54" hidden="1" x14ac:dyDescent="0.35">
      <c r="A8" s="111" t="str">
        <f>TablaPOAIngresos[[#This Row],[CÓD UNIFICADO Fórmula]]</f>
        <v>060117048001001.38.01.07.00.998.000</v>
      </c>
      <c r="B8" s="105" t="s">
        <v>42</v>
      </c>
      <c r="C8" s="104" t="s">
        <v>406</v>
      </c>
      <c r="D8" s="105" t="s">
        <v>72</v>
      </c>
      <c r="E8" s="104" t="s">
        <v>229</v>
      </c>
      <c r="F8" s="105" t="s">
        <v>92</v>
      </c>
      <c r="G8" s="104" t="s">
        <v>97</v>
      </c>
      <c r="H8" s="105">
        <v>17</v>
      </c>
      <c r="I8" s="97" t="s">
        <v>73</v>
      </c>
      <c r="J8" s="106" t="s">
        <v>303</v>
      </c>
      <c r="K8" s="95" t="s">
        <v>467</v>
      </c>
      <c r="L8" s="106" t="s">
        <v>77</v>
      </c>
      <c r="M8" s="97" t="s">
        <v>460</v>
      </c>
      <c r="N8" s="106" t="s">
        <v>77</v>
      </c>
      <c r="O8" s="97" t="s">
        <v>53</v>
      </c>
      <c r="P8" s="97" t="s">
        <v>438</v>
      </c>
      <c r="Q8" s="148">
        <v>13</v>
      </c>
      <c r="R8" s="97" t="s">
        <v>478</v>
      </c>
      <c r="S8" s="97" t="s">
        <v>439</v>
      </c>
      <c r="T8" s="107">
        <v>6</v>
      </c>
      <c r="U8" s="106" t="s">
        <v>388</v>
      </c>
      <c r="V8" s="108" t="s">
        <v>222</v>
      </c>
      <c r="W8" s="106" t="s">
        <v>287</v>
      </c>
      <c r="X8" s="97" t="s">
        <v>226</v>
      </c>
      <c r="Y8" s="112" t="s">
        <v>440</v>
      </c>
      <c r="Z8" s="100">
        <f>SUM(TablaPOAIngresos[[#This Row],[ENE]:[DIC]])</f>
        <v>98090</v>
      </c>
      <c r="AA8" s="109">
        <v>380107</v>
      </c>
      <c r="AB8" s="113"/>
      <c r="AC8" s="110"/>
      <c r="AD8" s="110"/>
      <c r="AE8" s="110"/>
      <c r="AF8" s="110"/>
      <c r="AG8" s="110"/>
      <c r="AH8" s="110">
        <v>98090</v>
      </c>
      <c r="AI8" s="110"/>
      <c r="AJ8" s="110"/>
      <c r="AK8" s="110"/>
      <c r="AL8" s="110"/>
      <c r="AM8" s="110"/>
      <c r="AN8" s="102">
        <f>TablaPOAIngresos[[#This Row],[ENE]]</f>
        <v>0</v>
      </c>
      <c r="AO8" s="102">
        <f>TablaPOAIngresos[[#This Row],[FEB]]</f>
        <v>0</v>
      </c>
      <c r="AP8" s="102">
        <f>TablaPOAIngresos[[#This Row],[MAR]]</f>
        <v>0</v>
      </c>
      <c r="AQ8" s="102">
        <f>TablaPOAIngresos[[#This Row],[ABR]]</f>
        <v>0</v>
      </c>
      <c r="AR8" s="102">
        <f>TablaPOAIngresos[[#This Row],[MAY]]</f>
        <v>0</v>
      </c>
      <c r="AS8" s="102">
        <f>TablaPOAIngresos[[#This Row],[JUN]]</f>
        <v>0</v>
      </c>
      <c r="AT8" s="102">
        <f>TablaPOAIngresos[[#This Row],[JUL]]</f>
        <v>98090</v>
      </c>
      <c r="AU8" s="102">
        <f>TablaPOAIngresos[[#This Row],[AGO]]</f>
        <v>0</v>
      </c>
      <c r="AV8" s="102">
        <f>TablaPOAIngresos[[#This Row],[SEP]]</f>
        <v>0</v>
      </c>
      <c r="AW8" s="102">
        <f>TablaPOAIngresos[[#This Row],[OCT]]</f>
        <v>0</v>
      </c>
      <c r="AX8" s="102">
        <f>TablaPOAIngresos[[#This Row],[NOV]]</f>
        <v>0</v>
      </c>
      <c r="AY8" s="102">
        <f>TablaPOAIngresos[[#This Row],[DIC]]</f>
        <v>0</v>
      </c>
      <c r="AZ8" s="111"/>
      <c r="BA8" s="89"/>
      <c r="BB8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060117048001001.38.01.07.00.998.000</v>
      </c>
    </row>
    <row r="9" spans="1:54" hidden="1" x14ac:dyDescent="0.35">
      <c r="A9" s="111" t="str">
        <f>TablaPOAIngresos[[#This Row],[CÓD UNIFICADO Fórmula]]</f>
        <v>060117048002001.17.05.02.00.002.000</v>
      </c>
      <c r="B9" s="105" t="s">
        <v>42</v>
      </c>
      <c r="C9" s="104" t="s">
        <v>406</v>
      </c>
      <c r="D9" s="105" t="s">
        <v>72</v>
      </c>
      <c r="E9" s="104" t="s">
        <v>229</v>
      </c>
      <c r="F9" s="105" t="s">
        <v>92</v>
      </c>
      <c r="G9" s="104" t="s">
        <v>97</v>
      </c>
      <c r="H9" s="105">
        <v>17</v>
      </c>
      <c r="I9" s="97" t="s">
        <v>73</v>
      </c>
      <c r="J9" s="106" t="s">
        <v>303</v>
      </c>
      <c r="K9" s="95" t="s">
        <v>467</v>
      </c>
      <c r="L9" s="106" t="s">
        <v>81</v>
      </c>
      <c r="M9" s="97" t="s">
        <v>486</v>
      </c>
      <c r="N9" s="106" t="s">
        <v>77</v>
      </c>
      <c r="O9" s="97" t="s">
        <v>53</v>
      </c>
      <c r="P9" s="97" t="s">
        <v>487</v>
      </c>
      <c r="Q9" s="148">
        <v>13</v>
      </c>
      <c r="R9" s="97" t="s">
        <v>478</v>
      </c>
      <c r="S9" s="97" t="s">
        <v>236</v>
      </c>
      <c r="T9" s="107">
        <v>1</v>
      </c>
      <c r="U9" s="106" t="s">
        <v>81</v>
      </c>
      <c r="V9" s="108" t="s">
        <v>221</v>
      </c>
      <c r="W9" s="106" t="s">
        <v>287</v>
      </c>
      <c r="X9" s="97" t="s">
        <v>226</v>
      </c>
      <c r="Y9" s="112" t="s">
        <v>488</v>
      </c>
      <c r="Z9" s="100">
        <f>SUM(TablaPOAIngresos[[#This Row],[ENE]:[DIC]])</f>
        <v>205000</v>
      </c>
      <c r="AA9" s="109" t="s">
        <v>489</v>
      </c>
      <c r="AB9" s="110"/>
      <c r="AC9" s="110"/>
      <c r="AD9" s="110"/>
      <c r="AE9" s="110"/>
      <c r="AF9" s="110"/>
      <c r="AG9" s="110"/>
      <c r="AH9" s="110">
        <v>80000</v>
      </c>
      <c r="AI9" s="110">
        <v>20000</v>
      </c>
      <c r="AJ9" s="110">
        <v>20000</v>
      </c>
      <c r="AK9" s="110">
        <v>20000</v>
      </c>
      <c r="AL9" s="110">
        <v>20000</v>
      </c>
      <c r="AM9" s="110">
        <v>45000</v>
      </c>
      <c r="AN9" s="110">
        <f>TablaPOAIngresos[[#This Row],[ENE]]</f>
        <v>0</v>
      </c>
      <c r="AO9" s="110">
        <f>TablaPOAIngresos[[#This Row],[FEB]]</f>
        <v>0</v>
      </c>
      <c r="AP9" s="110">
        <f>TablaPOAIngresos[[#This Row],[MAR]]</f>
        <v>0</v>
      </c>
      <c r="AQ9" s="110">
        <f>TablaPOAIngresos[[#This Row],[ABR]]</f>
        <v>0</v>
      </c>
      <c r="AR9" s="110">
        <f>TablaPOAIngresos[[#This Row],[MAY]]</f>
        <v>0</v>
      </c>
      <c r="AS9" s="110">
        <f>TablaPOAIngresos[[#This Row],[JUN]]</f>
        <v>0</v>
      </c>
      <c r="AT9" s="110">
        <f>TablaPOAIngresos[[#This Row],[JUL]]</f>
        <v>80000</v>
      </c>
      <c r="AU9" s="110">
        <f>TablaPOAIngresos[[#This Row],[AGO]]</f>
        <v>20000</v>
      </c>
      <c r="AV9" s="110">
        <f>TablaPOAIngresos[[#This Row],[SEP]]</f>
        <v>20000</v>
      </c>
      <c r="AW9" s="110">
        <f>TablaPOAIngresos[[#This Row],[OCT]]</f>
        <v>20000</v>
      </c>
      <c r="AX9" s="110">
        <f>TablaPOAIngresos[[#This Row],[NOV]]</f>
        <v>20000</v>
      </c>
      <c r="AY9" s="110">
        <f>TablaPOAIngresos[[#This Row],[DIC]]</f>
        <v>45000</v>
      </c>
      <c r="AZ9" s="111"/>
      <c r="BA9" s="89">
        <v>45866</v>
      </c>
      <c r="BB9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060117048002001.17.05.02.00.002.000</v>
      </c>
    </row>
    <row r="10" spans="1:54" hidden="1" x14ac:dyDescent="0.35">
      <c r="A10" s="111" t="str">
        <f>TablaPOAIngresos[[#This Row],[CÓD UNIFICADO Fórmula]]</f>
        <v>060117048001001.19.01.01.00.002.000</v>
      </c>
      <c r="B10" s="105" t="s">
        <v>42</v>
      </c>
      <c r="C10" s="104" t="s">
        <v>406</v>
      </c>
      <c r="D10" s="105" t="s">
        <v>72</v>
      </c>
      <c r="E10" s="104" t="s">
        <v>229</v>
      </c>
      <c r="F10" s="105" t="s">
        <v>92</v>
      </c>
      <c r="G10" s="104" t="s">
        <v>97</v>
      </c>
      <c r="H10" s="105">
        <v>17</v>
      </c>
      <c r="I10" s="97" t="s">
        <v>73</v>
      </c>
      <c r="J10" s="106" t="s">
        <v>303</v>
      </c>
      <c r="K10" s="95" t="s">
        <v>467</v>
      </c>
      <c r="L10" s="106" t="s">
        <v>77</v>
      </c>
      <c r="M10" s="97" t="s">
        <v>494</v>
      </c>
      <c r="N10" s="106" t="s">
        <v>77</v>
      </c>
      <c r="O10" s="97" t="s">
        <v>53</v>
      </c>
      <c r="P10" s="97" t="s">
        <v>495</v>
      </c>
      <c r="Q10" s="148">
        <v>13</v>
      </c>
      <c r="R10" s="97" t="s">
        <v>478</v>
      </c>
      <c r="S10" s="97" t="s">
        <v>236</v>
      </c>
      <c r="T10" s="107">
        <v>1</v>
      </c>
      <c r="U10" s="106" t="s">
        <v>81</v>
      </c>
      <c r="V10" s="108" t="s">
        <v>221</v>
      </c>
      <c r="W10" s="106" t="s">
        <v>287</v>
      </c>
      <c r="X10" s="97" t="s">
        <v>226</v>
      </c>
      <c r="Y10" s="112" t="s">
        <v>496</v>
      </c>
      <c r="Z10" s="114">
        <f>SUM(TablaPOAIngresos[[#This Row],[ENE]:[DIC]])</f>
        <v>102700</v>
      </c>
      <c r="AA10" s="109" t="s">
        <v>497</v>
      </c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>
        <v>102700</v>
      </c>
      <c r="AM10" s="110"/>
      <c r="AN10" s="110">
        <f>TablaPOAIngresos[[#This Row],[ENE]]</f>
        <v>0</v>
      </c>
      <c r="AO10" s="110">
        <f>TablaPOAIngresos[[#This Row],[FEB]]</f>
        <v>0</v>
      </c>
      <c r="AP10" s="110">
        <f>TablaPOAIngresos[[#This Row],[MAR]]</f>
        <v>0</v>
      </c>
      <c r="AQ10" s="110">
        <f>TablaPOAIngresos[[#This Row],[ABR]]</f>
        <v>0</v>
      </c>
      <c r="AR10" s="110">
        <f>TablaPOAIngresos[[#This Row],[MAY]]</f>
        <v>0</v>
      </c>
      <c r="AS10" s="110">
        <f>TablaPOAIngresos[[#This Row],[JUN]]</f>
        <v>0</v>
      </c>
      <c r="AT10" s="110">
        <f>TablaPOAIngresos[[#This Row],[JUL]]</f>
        <v>0</v>
      </c>
      <c r="AU10" s="110">
        <f>TablaPOAIngresos[[#This Row],[AGO]]</f>
        <v>0</v>
      </c>
      <c r="AV10" s="110">
        <f>TablaPOAIngresos[[#This Row],[SEP]]</f>
        <v>0</v>
      </c>
      <c r="AW10" s="110">
        <f>TablaPOAIngresos[[#This Row],[OCT]]</f>
        <v>0</v>
      </c>
      <c r="AX10" s="110">
        <f>TablaPOAIngresos[[#This Row],[NOV]]</f>
        <v>102700</v>
      </c>
      <c r="AY10" s="110">
        <f>TablaPOAIngresos[[#This Row],[DIC]]</f>
        <v>0</v>
      </c>
      <c r="AZ10" s="111"/>
      <c r="BA10" s="89">
        <v>45968</v>
      </c>
      <c r="BB10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060117048001001.19.01.01.00.002.000</v>
      </c>
    </row>
    <row r="11" spans="1:54" hidden="1" x14ac:dyDescent="0.35">
      <c r="A11" s="91" t="str">
        <f>TablaPOAIngresos[[#This Row],[CÓD UNIFICADO Fórmula]]</f>
        <v>010117094002001.11.04.01.00.002.000</v>
      </c>
      <c r="B11" s="103" t="s">
        <v>92</v>
      </c>
      <c r="C11" s="104" t="s">
        <v>36</v>
      </c>
      <c r="D11" s="105" t="s">
        <v>96</v>
      </c>
      <c r="E11" s="104" t="s">
        <v>100</v>
      </c>
      <c r="F11" s="105" t="s">
        <v>92</v>
      </c>
      <c r="G11" s="104" t="s">
        <v>97</v>
      </c>
      <c r="H11" s="105">
        <v>17</v>
      </c>
      <c r="I11" s="104" t="s">
        <v>73</v>
      </c>
      <c r="J11" s="105" t="s">
        <v>302</v>
      </c>
      <c r="K11" s="104" t="s">
        <v>400</v>
      </c>
      <c r="L11" s="105" t="s">
        <v>81</v>
      </c>
      <c r="M11" s="104" t="s">
        <v>76</v>
      </c>
      <c r="N11" s="105" t="s">
        <v>77</v>
      </c>
      <c r="O11" s="104" t="s">
        <v>53</v>
      </c>
      <c r="P11" s="104" t="s">
        <v>83</v>
      </c>
      <c r="Q11" s="105" t="s">
        <v>72</v>
      </c>
      <c r="R11" s="104" t="s">
        <v>472</v>
      </c>
      <c r="S11" s="104" t="s">
        <v>240</v>
      </c>
      <c r="T11" s="115">
        <v>1</v>
      </c>
      <c r="U11" s="106" t="s">
        <v>81</v>
      </c>
      <c r="V11" s="108" t="s">
        <v>221</v>
      </c>
      <c r="W11" s="106" t="s">
        <v>287</v>
      </c>
      <c r="X11" s="104" t="s">
        <v>226</v>
      </c>
      <c r="Y11" s="104" t="s">
        <v>241</v>
      </c>
      <c r="Z11" s="100">
        <f>SUM(TablaPOAIngresos[[#This Row],[ENE]:[DIC]])</f>
        <v>259515.23</v>
      </c>
      <c r="AA11" s="109">
        <v>110401</v>
      </c>
      <c r="AB11" s="110"/>
      <c r="AC11" s="110"/>
      <c r="AD11" s="110">
        <v>259515.23</v>
      </c>
      <c r="AE11" s="110"/>
      <c r="AF11" s="110"/>
      <c r="AG11" s="110"/>
      <c r="AH11" s="110"/>
      <c r="AI11" s="110"/>
      <c r="AJ11" s="110"/>
      <c r="AK11" s="110"/>
      <c r="AL11" s="110"/>
      <c r="AM11" s="110"/>
      <c r="AN11" s="102">
        <f>TablaPOAIngresos[[#This Row],[ENE]]</f>
        <v>0</v>
      </c>
      <c r="AO11" s="102">
        <f>TablaPOAIngresos[[#This Row],[FEB]]</f>
        <v>0</v>
      </c>
      <c r="AP11" s="102">
        <f>TablaPOAIngresos[[#This Row],[MAR]]</f>
        <v>259515.23</v>
      </c>
      <c r="AQ11" s="102">
        <f>TablaPOAIngresos[[#This Row],[ABR]]</f>
        <v>0</v>
      </c>
      <c r="AR11" s="102">
        <f>TablaPOAIngresos[[#This Row],[MAY]]</f>
        <v>0</v>
      </c>
      <c r="AS11" s="102">
        <f>TablaPOAIngresos[[#This Row],[JUN]]</f>
        <v>0</v>
      </c>
      <c r="AT11" s="102">
        <f>TablaPOAIngresos[[#This Row],[JUL]]</f>
        <v>0</v>
      </c>
      <c r="AU11" s="102">
        <f>TablaPOAIngresos[[#This Row],[AGO]]</f>
        <v>0</v>
      </c>
      <c r="AV11" s="102">
        <f>TablaPOAIngresos[[#This Row],[SEP]]</f>
        <v>0</v>
      </c>
      <c r="AW11" s="102">
        <f>TablaPOAIngresos[[#This Row],[OCT]]</f>
        <v>0</v>
      </c>
      <c r="AX11" s="102">
        <f>TablaPOAIngresos[[#This Row],[NOV]]</f>
        <v>0</v>
      </c>
      <c r="AY11" s="102">
        <f>TablaPOAIngresos[[#This Row],[DIC]]</f>
        <v>0</v>
      </c>
      <c r="AZ11" s="91"/>
      <c r="BA11" s="88">
        <v>45399</v>
      </c>
      <c r="BB11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010117094002001.11.04.01.00.002.000</v>
      </c>
    </row>
    <row r="12" spans="1:54" hidden="1" x14ac:dyDescent="0.35">
      <c r="A12" s="91" t="str">
        <f>TablaPOAIngresos[[#This Row],[CÓD UNIFICADO Fórmula]]</f>
        <v>050217029001001.28.01.11.00.001.000</v>
      </c>
      <c r="B12" s="103" t="s">
        <v>30</v>
      </c>
      <c r="C12" s="104" t="s">
        <v>95</v>
      </c>
      <c r="D12" s="105" t="s">
        <v>31</v>
      </c>
      <c r="E12" s="104" t="s">
        <v>32</v>
      </c>
      <c r="F12" s="105" t="s">
        <v>72</v>
      </c>
      <c r="G12" s="104" t="s">
        <v>34</v>
      </c>
      <c r="H12" s="105">
        <v>17</v>
      </c>
      <c r="I12" s="104" t="s">
        <v>73</v>
      </c>
      <c r="J12" s="105" t="s">
        <v>304</v>
      </c>
      <c r="K12" s="97" t="s">
        <v>59</v>
      </c>
      <c r="L12" s="105" t="s">
        <v>77</v>
      </c>
      <c r="M12" s="104" t="s">
        <v>234</v>
      </c>
      <c r="N12" s="105" t="s">
        <v>77</v>
      </c>
      <c r="O12" s="104" t="s">
        <v>53</v>
      </c>
      <c r="P12" s="104" t="s">
        <v>465</v>
      </c>
      <c r="Q12" s="105">
        <v>15</v>
      </c>
      <c r="R12" s="104" t="s">
        <v>235</v>
      </c>
      <c r="S12" s="104" t="s">
        <v>236</v>
      </c>
      <c r="T12" s="115">
        <v>1</v>
      </c>
      <c r="U12" s="105" t="s">
        <v>77</v>
      </c>
      <c r="V12" s="108" t="s">
        <v>409</v>
      </c>
      <c r="W12" s="105" t="s">
        <v>286</v>
      </c>
      <c r="X12" s="104" t="s">
        <v>227</v>
      </c>
      <c r="Y12" s="104" t="s">
        <v>239</v>
      </c>
      <c r="Z12" s="100">
        <f>SUM(TablaPOAIngresos[[#This Row],[ENE]:[DIC]])</f>
        <v>1198861.9900000002</v>
      </c>
      <c r="AA12" s="109">
        <v>280111</v>
      </c>
      <c r="AB12" s="110"/>
      <c r="AC12" s="110"/>
      <c r="AD12" s="110"/>
      <c r="AE12" s="110">
        <v>389845.92000000004</v>
      </c>
      <c r="AF12" s="110"/>
      <c r="AG12" s="110"/>
      <c r="AH12" s="110"/>
      <c r="AI12" s="110"/>
      <c r="AJ12" s="110">
        <v>9898.2800000000279</v>
      </c>
      <c r="AK12" s="110"/>
      <c r="AL12" s="110"/>
      <c r="AM12" s="110">
        <v>799117.79</v>
      </c>
      <c r="AN12" s="102">
        <f>TablaPOAIngresos[[#This Row],[ENE]]</f>
        <v>0</v>
      </c>
      <c r="AO12" s="102">
        <f>TablaPOAIngresos[[#This Row],[FEB]]</f>
        <v>0</v>
      </c>
      <c r="AP12" s="102">
        <f>TablaPOAIngresos[[#This Row],[MAR]]</f>
        <v>0</v>
      </c>
      <c r="AQ12" s="102">
        <f>TablaPOAIngresos[[#This Row],[ABR]]</f>
        <v>389845.92000000004</v>
      </c>
      <c r="AR12" s="102">
        <f>TablaPOAIngresos[[#This Row],[MAY]]</f>
        <v>0</v>
      </c>
      <c r="AS12" s="102">
        <f>TablaPOAIngresos[[#This Row],[JUN]]</f>
        <v>0</v>
      </c>
      <c r="AT12" s="102">
        <f>TablaPOAIngresos[[#This Row],[JUL]]</f>
        <v>0</v>
      </c>
      <c r="AU12" s="102">
        <f>TablaPOAIngresos[[#This Row],[AGO]]</f>
        <v>0</v>
      </c>
      <c r="AV12" s="102">
        <f>TablaPOAIngresos[[#This Row],[SEP]]</f>
        <v>9898.2800000000279</v>
      </c>
      <c r="AW12" s="102">
        <f>TablaPOAIngresos[[#This Row],[OCT]]</f>
        <v>0</v>
      </c>
      <c r="AX12" s="102">
        <f>TablaPOAIngresos[[#This Row],[NOV]]</f>
        <v>0</v>
      </c>
      <c r="AY12" s="102">
        <f>TablaPOAIngresos[[#This Row],[DIC]]</f>
        <v>799117.79</v>
      </c>
      <c r="AZ12" s="91"/>
      <c r="BA12" s="88">
        <v>45399</v>
      </c>
      <c r="BB12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050217029001001.28.01.11.00.001.000</v>
      </c>
    </row>
    <row r="13" spans="1:54" hidden="1" x14ac:dyDescent="0.35">
      <c r="A13" s="91" t="str">
        <f>TablaPOAIngresos[[#This Row],[CÓD UNIFICADO Fórmula]]</f>
        <v>050217029002001.37.01.01.00.001.000</v>
      </c>
      <c r="B13" s="103" t="s">
        <v>30</v>
      </c>
      <c r="C13" s="104" t="s">
        <v>95</v>
      </c>
      <c r="D13" s="105" t="s">
        <v>31</v>
      </c>
      <c r="E13" s="104" t="s">
        <v>32</v>
      </c>
      <c r="F13" s="105" t="s">
        <v>72</v>
      </c>
      <c r="G13" s="104" t="s">
        <v>34</v>
      </c>
      <c r="H13" s="105">
        <v>17</v>
      </c>
      <c r="I13" s="104" t="s">
        <v>73</v>
      </c>
      <c r="J13" s="105" t="s">
        <v>304</v>
      </c>
      <c r="K13" s="104" t="s">
        <v>59</v>
      </c>
      <c r="L13" s="105" t="s">
        <v>81</v>
      </c>
      <c r="M13" s="104" t="s">
        <v>230</v>
      </c>
      <c r="N13" s="105" t="s">
        <v>77</v>
      </c>
      <c r="O13" s="104" t="s">
        <v>53</v>
      </c>
      <c r="P13" s="104" t="s">
        <v>465</v>
      </c>
      <c r="Q13" s="105">
        <v>15</v>
      </c>
      <c r="R13" s="104" t="s">
        <v>235</v>
      </c>
      <c r="S13" s="104" t="s">
        <v>236</v>
      </c>
      <c r="T13" s="115">
        <v>1</v>
      </c>
      <c r="U13" s="105" t="s">
        <v>77</v>
      </c>
      <c r="V13" s="108" t="s">
        <v>409</v>
      </c>
      <c r="W13" s="106" t="s">
        <v>287</v>
      </c>
      <c r="X13" s="104" t="s">
        <v>226</v>
      </c>
      <c r="Y13" s="104" t="s">
        <v>239</v>
      </c>
      <c r="Z13" s="100">
        <f>SUM(TablaPOAIngresos[[#This Row],[ENE]:[DIC]])</f>
        <v>2392168.2400000002</v>
      </c>
      <c r="AA13" s="109">
        <v>370101</v>
      </c>
      <c r="AB13" s="110"/>
      <c r="AC13" s="110"/>
      <c r="AD13" s="116">
        <v>868693.10400000005</v>
      </c>
      <c r="AE13" s="110"/>
      <c r="AF13" s="110"/>
      <c r="AG13" s="110"/>
      <c r="AH13" s="110"/>
      <c r="AI13" s="110"/>
      <c r="AJ13" s="110">
        <v>1523475.1360000004</v>
      </c>
      <c r="AK13" s="110"/>
      <c r="AL13" s="110"/>
      <c r="AM13" s="110"/>
      <c r="AN13" s="102">
        <f>TablaPOAIngresos[[#This Row],[ENE]]</f>
        <v>0</v>
      </c>
      <c r="AO13" s="102">
        <f>TablaPOAIngresos[[#This Row],[FEB]]</f>
        <v>0</v>
      </c>
      <c r="AP13" s="102">
        <f>TablaPOAIngresos[[#This Row],[MAR]]</f>
        <v>868693.10400000005</v>
      </c>
      <c r="AQ13" s="102">
        <f>TablaPOAIngresos[[#This Row],[ABR]]</f>
        <v>0</v>
      </c>
      <c r="AR13" s="102">
        <f>TablaPOAIngresos[[#This Row],[MAY]]</f>
        <v>0</v>
      </c>
      <c r="AS13" s="102">
        <f>TablaPOAIngresos[[#This Row],[JUN]]</f>
        <v>0</v>
      </c>
      <c r="AT13" s="102">
        <f>TablaPOAIngresos[[#This Row],[JUL]]</f>
        <v>0</v>
      </c>
      <c r="AU13" s="102">
        <f>TablaPOAIngresos[[#This Row],[AGO]]</f>
        <v>0</v>
      </c>
      <c r="AV13" s="102">
        <f>TablaPOAIngresos[[#This Row],[SEP]]</f>
        <v>1523475.1360000004</v>
      </c>
      <c r="AW13" s="102">
        <f>TablaPOAIngresos[[#This Row],[OCT]]</f>
        <v>0</v>
      </c>
      <c r="AX13" s="102">
        <f>TablaPOAIngresos[[#This Row],[NOV]]</f>
        <v>0</v>
      </c>
      <c r="AY13" s="102">
        <f>TablaPOAIngresos[[#This Row],[DIC]]</f>
        <v>0</v>
      </c>
      <c r="AZ13" s="91"/>
      <c r="BA13" s="88">
        <v>45399</v>
      </c>
      <c r="BB13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050217029002001.37.01.01.00.001.000</v>
      </c>
    </row>
    <row r="14" spans="1:54" hidden="1" x14ac:dyDescent="0.35">
      <c r="A14" s="91" t="str">
        <f>TablaPOAIngresos[[#This Row],[CÓD UNIFICADO Fórmula]]</f>
        <v>050217029003001.38.01.07.00.998.000</v>
      </c>
      <c r="B14" s="103" t="s">
        <v>30</v>
      </c>
      <c r="C14" s="104" t="s">
        <v>95</v>
      </c>
      <c r="D14" s="105" t="s">
        <v>31</v>
      </c>
      <c r="E14" s="104" t="s">
        <v>32</v>
      </c>
      <c r="F14" s="105" t="s">
        <v>72</v>
      </c>
      <c r="G14" s="104" t="s">
        <v>34</v>
      </c>
      <c r="H14" s="105">
        <v>17</v>
      </c>
      <c r="I14" s="104" t="s">
        <v>73</v>
      </c>
      <c r="J14" s="105" t="s">
        <v>304</v>
      </c>
      <c r="K14" s="104" t="s">
        <v>59</v>
      </c>
      <c r="L14" s="105" t="s">
        <v>78</v>
      </c>
      <c r="M14" s="104" t="s">
        <v>461</v>
      </c>
      <c r="N14" s="105" t="s">
        <v>77</v>
      </c>
      <c r="O14" s="104" t="s">
        <v>53</v>
      </c>
      <c r="P14" s="104" t="s">
        <v>465</v>
      </c>
      <c r="Q14" s="105">
        <v>15</v>
      </c>
      <c r="R14" s="104" t="s">
        <v>235</v>
      </c>
      <c r="S14" s="104" t="s">
        <v>236</v>
      </c>
      <c r="T14" s="115">
        <v>1</v>
      </c>
      <c r="U14" s="106" t="s">
        <v>388</v>
      </c>
      <c r="V14" s="108" t="s">
        <v>222</v>
      </c>
      <c r="W14" s="105" t="s">
        <v>286</v>
      </c>
      <c r="X14" s="104" t="s">
        <v>227</v>
      </c>
      <c r="Y14" s="104" t="s">
        <v>239</v>
      </c>
      <c r="Z14" s="100">
        <f>SUM(TablaPOAIngresos[[#This Row],[ENE]:[DIC]])</f>
        <v>11053.179999999993</v>
      </c>
      <c r="AA14" s="109">
        <v>380107</v>
      </c>
      <c r="AB14" s="110"/>
      <c r="AC14" s="110"/>
      <c r="AD14" s="110"/>
      <c r="AE14" s="110"/>
      <c r="AF14" s="110"/>
      <c r="AG14" s="110">
        <v>11053.179999999993</v>
      </c>
      <c r="AH14" s="110"/>
      <c r="AI14" s="110"/>
      <c r="AJ14" s="110"/>
      <c r="AK14" s="110"/>
      <c r="AL14" s="110"/>
      <c r="AM14" s="110"/>
      <c r="AN14" s="102">
        <f>TablaPOAIngresos[[#This Row],[ENE]]</f>
        <v>0</v>
      </c>
      <c r="AO14" s="102">
        <f>TablaPOAIngresos[[#This Row],[FEB]]</f>
        <v>0</v>
      </c>
      <c r="AP14" s="102">
        <f>TablaPOAIngresos[[#This Row],[MAR]]</f>
        <v>0</v>
      </c>
      <c r="AQ14" s="102">
        <f>TablaPOAIngresos[[#This Row],[ABR]]</f>
        <v>0</v>
      </c>
      <c r="AR14" s="102">
        <f>TablaPOAIngresos[[#This Row],[MAY]]</f>
        <v>0</v>
      </c>
      <c r="AS14" s="102">
        <f>TablaPOAIngresos[[#This Row],[JUN]]</f>
        <v>11053.179999999993</v>
      </c>
      <c r="AT14" s="102">
        <f>TablaPOAIngresos[[#This Row],[JUL]]</f>
        <v>0</v>
      </c>
      <c r="AU14" s="102">
        <f>TablaPOAIngresos[[#This Row],[AGO]]</f>
        <v>0</v>
      </c>
      <c r="AV14" s="102">
        <f>TablaPOAIngresos[[#This Row],[SEP]]</f>
        <v>0</v>
      </c>
      <c r="AW14" s="102">
        <f>TablaPOAIngresos[[#This Row],[OCT]]</f>
        <v>0</v>
      </c>
      <c r="AX14" s="102">
        <f>TablaPOAIngresos[[#This Row],[NOV]]</f>
        <v>0</v>
      </c>
      <c r="AY14" s="102">
        <f>TablaPOAIngresos[[#This Row],[DIC]]</f>
        <v>0</v>
      </c>
      <c r="AZ14" s="91"/>
      <c r="BA14" s="88">
        <v>45399</v>
      </c>
      <c r="BB14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050217029003001.38.01.07.00.998.000</v>
      </c>
    </row>
    <row r="15" spans="1:54" hidden="1" x14ac:dyDescent="0.35">
      <c r="A15" s="91" t="str">
        <f>TablaPOAIngresos[[#This Row],[CÓD UNIFICADO Fórmula]]</f>
        <v>050217029003001.38.01.08.00.998.000</v>
      </c>
      <c r="B15" s="103" t="s">
        <v>30</v>
      </c>
      <c r="C15" s="104" t="s">
        <v>95</v>
      </c>
      <c r="D15" s="105" t="s">
        <v>31</v>
      </c>
      <c r="E15" s="104" t="s">
        <v>32</v>
      </c>
      <c r="F15" s="105" t="s">
        <v>72</v>
      </c>
      <c r="G15" s="104" t="s">
        <v>34</v>
      </c>
      <c r="H15" s="105">
        <v>17</v>
      </c>
      <c r="I15" s="104" t="s">
        <v>73</v>
      </c>
      <c r="J15" s="105" t="s">
        <v>304</v>
      </c>
      <c r="K15" s="104" t="s">
        <v>59</v>
      </c>
      <c r="L15" s="105" t="s">
        <v>78</v>
      </c>
      <c r="M15" s="104" t="s">
        <v>461</v>
      </c>
      <c r="N15" s="105" t="s">
        <v>77</v>
      </c>
      <c r="O15" s="104" t="s">
        <v>53</v>
      </c>
      <c r="P15" s="104" t="s">
        <v>465</v>
      </c>
      <c r="Q15" s="105">
        <v>15</v>
      </c>
      <c r="R15" s="104" t="s">
        <v>235</v>
      </c>
      <c r="S15" s="104" t="s">
        <v>236</v>
      </c>
      <c r="T15" s="115">
        <v>1</v>
      </c>
      <c r="U15" s="106" t="s">
        <v>388</v>
      </c>
      <c r="V15" s="108" t="s">
        <v>222</v>
      </c>
      <c r="W15" s="105" t="s">
        <v>286</v>
      </c>
      <c r="X15" s="104" t="s">
        <v>227</v>
      </c>
      <c r="Y15" s="104" t="s">
        <v>239</v>
      </c>
      <c r="Z15" s="100">
        <f>SUM(TablaPOAIngresos[[#This Row],[ENE]:[DIC]])</f>
        <v>676306.12</v>
      </c>
      <c r="AA15" s="109">
        <v>380108</v>
      </c>
      <c r="AB15" s="110"/>
      <c r="AC15" s="110"/>
      <c r="AD15" s="110"/>
      <c r="AE15" s="110"/>
      <c r="AF15" s="110"/>
      <c r="AG15" s="110"/>
      <c r="AH15" s="110">
        <v>267060.57</v>
      </c>
      <c r="AI15" s="110"/>
      <c r="AJ15" s="110"/>
      <c r="AK15" s="110">
        <v>409245.55</v>
      </c>
      <c r="AL15" s="110"/>
      <c r="AM15" s="110"/>
      <c r="AN15" s="102">
        <f>TablaPOAIngresos[[#This Row],[ENE]]</f>
        <v>0</v>
      </c>
      <c r="AO15" s="102">
        <f>TablaPOAIngresos[[#This Row],[FEB]]</f>
        <v>0</v>
      </c>
      <c r="AP15" s="102">
        <f>TablaPOAIngresos[[#This Row],[MAR]]</f>
        <v>0</v>
      </c>
      <c r="AQ15" s="102">
        <f>TablaPOAIngresos[[#This Row],[ABR]]</f>
        <v>0</v>
      </c>
      <c r="AR15" s="102">
        <f>TablaPOAIngresos[[#This Row],[MAY]]</f>
        <v>0</v>
      </c>
      <c r="AS15" s="102">
        <f>TablaPOAIngresos[[#This Row],[JUN]]</f>
        <v>0</v>
      </c>
      <c r="AT15" s="102">
        <f>TablaPOAIngresos[[#This Row],[JUL]]</f>
        <v>267060.57</v>
      </c>
      <c r="AU15" s="102">
        <f>TablaPOAIngresos[[#This Row],[AGO]]</f>
        <v>0</v>
      </c>
      <c r="AV15" s="102">
        <f>TablaPOAIngresos[[#This Row],[SEP]]</f>
        <v>0</v>
      </c>
      <c r="AW15" s="102">
        <f>TablaPOAIngresos[[#This Row],[OCT]]</f>
        <v>409245.55</v>
      </c>
      <c r="AX15" s="102">
        <f>TablaPOAIngresos[[#This Row],[NOV]]</f>
        <v>0</v>
      </c>
      <c r="AY15" s="102">
        <f>TablaPOAIngresos[[#This Row],[DIC]]</f>
        <v>0</v>
      </c>
      <c r="AZ15" s="91"/>
      <c r="BA15" s="88">
        <v>45399</v>
      </c>
      <c r="BB15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050217029003001.38.01.08.00.998.000</v>
      </c>
    </row>
    <row r="16" spans="1:54" hidden="1" x14ac:dyDescent="0.35">
      <c r="A16" s="91" t="str">
        <f>TablaPOAIngresos[[#This Row],[CÓD UNIFICADO Fórmula]]</f>
        <v>050217030001001.37.01.01.00.001.000</v>
      </c>
      <c r="B16" s="103" t="s">
        <v>30</v>
      </c>
      <c r="C16" s="104" t="s">
        <v>95</v>
      </c>
      <c r="D16" s="105" t="s">
        <v>31</v>
      </c>
      <c r="E16" s="104" t="s">
        <v>32</v>
      </c>
      <c r="F16" s="105" t="s">
        <v>72</v>
      </c>
      <c r="G16" s="104" t="s">
        <v>34</v>
      </c>
      <c r="H16" s="105">
        <v>17</v>
      </c>
      <c r="I16" s="104" t="s">
        <v>73</v>
      </c>
      <c r="J16" s="105" t="s">
        <v>327</v>
      </c>
      <c r="K16" s="104" t="s">
        <v>166</v>
      </c>
      <c r="L16" s="105" t="s">
        <v>77</v>
      </c>
      <c r="M16" s="104" t="s">
        <v>234</v>
      </c>
      <c r="N16" s="105" t="s">
        <v>77</v>
      </c>
      <c r="O16" s="104" t="s">
        <v>53</v>
      </c>
      <c r="P16" s="104" t="s">
        <v>465</v>
      </c>
      <c r="Q16" s="105">
        <v>15</v>
      </c>
      <c r="R16" s="104" t="s">
        <v>235</v>
      </c>
      <c r="S16" s="104" t="s">
        <v>236</v>
      </c>
      <c r="T16" s="115">
        <v>1</v>
      </c>
      <c r="U16" s="105" t="s">
        <v>77</v>
      </c>
      <c r="V16" s="108" t="s">
        <v>409</v>
      </c>
      <c r="W16" s="106" t="s">
        <v>287</v>
      </c>
      <c r="X16" s="104" t="s">
        <v>226</v>
      </c>
      <c r="Y16" s="104" t="s">
        <v>239</v>
      </c>
      <c r="Z16" s="100">
        <f>SUM(TablaPOAIngresos[[#This Row],[ENE]:[DIC]])</f>
        <v>6734.97</v>
      </c>
      <c r="AA16" s="109">
        <v>370101</v>
      </c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>
        <v>6734.97</v>
      </c>
      <c r="AM16" s="110"/>
      <c r="AN16" s="102">
        <f>TablaPOAIngresos[[#This Row],[ENE]]</f>
        <v>0</v>
      </c>
      <c r="AO16" s="102">
        <f>TablaPOAIngresos[[#This Row],[FEB]]</f>
        <v>0</v>
      </c>
      <c r="AP16" s="102">
        <f>TablaPOAIngresos[[#This Row],[MAR]]</f>
        <v>0</v>
      </c>
      <c r="AQ16" s="102">
        <f>TablaPOAIngresos[[#This Row],[ABR]]</f>
        <v>0</v>
      </c>
      <c r="AR16" s="102">
        <f>TablaPOAIngresos[[#This Row],[MAY]]</f>
        <v>0</v>
      </c>
      <c r="AS16" s="102">
        <f>TablaPOAIngresos[[#This Row],[JUN]]</f>
        <v>0</v>
      </c>
      <c r="AT16" s="102">
        <f>TablaPOAIngresos[[#This Row],[JUL]]</f>
        <v>0</v>
      </c>
      <c r="AU16" s="102">
        <f>TablaPOAIngresos[[#This Row],[AGO]]</f>
        <v>0</v>
      </c>
      <c r="AV16" s="102">
        <f>TablaPOAIngresos[[#This Row],[SEP]]</f>
        <v>0</v>
      </c>
      <c r="AW16" s="102">
        <f>TablaPOAIngresos[[#This Row],[OCT]]</f>
        <v>0</v>
      </c>
      <c r="AX16" s="102">
        <f>TablaPOAIngresos[[#This Row],[NOV]]</f>
        <v>6734.97</v>
      </c>
      <c r="AY16" s="102">
        <f>TablaPOAIngresos[[#This Row],[DIC]]</f>
        <v>0</v>
      </c>
      <c r="AZ16" s="91"/>
      <c r="BA16" s="88">
        <v>45399</v>
      </c>
      <c r="BB16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050217030001001.37.01.01.00.001.000</v>
      </c>
    </row>
    <row r="17" spans="1:54" hidden="1" x14ac:dyDescent="0.35">
      <c r="A17" s="91" t="str">
        <f>TablaPOAIngresos[[#This Row],[CÓD UNIFICADO Fórmula]]</f>
        <v>050217027001001.28.01.11.00.001.000</v>
      </c>
      <c r="B17" s="103" t="s">
        <v>30</v>
      </c>
      <c r="C17" s="104" t="s">
        <v>95</v>
      </c>
      <c r="D17" s="105" t="s">
        <v>31</v>
      </c>
      <c r="E17" s="104" t="s">
        <v>32</v>
      </c>
      <c r="F17" s="105" t="s">
        <v>72</v>
      </c>
      <c r="G17" s="104" t="s">
        <v>34</v>
      </c>
      <c r="H17" s="105">
        <v>17</v>
      </c>
      <c r="I17" s="104" t="s">
        <v>73</v>
      </c>
      <c r="J17" s="105" t="s">
        <v>307</v>
      </c>
      <c r="K17" s="97" t="s">
        <v>61</v>
      </c>
      <c r="L17" s="105" t="s">
        <v>77</v>
      </c>
      <c r="M17" s="104" t="s">
        <v>234</v>
      </c>
      <c r="N17" s="105" t="s">
        <v>77</v>
      </c>
      <c r="O17" s="104" t="s">
        <v>53</v>
      </c>
      <c r="P17" s="104" t="s">
        <v>465</v>
      </c>
      <c r="Q17" s="105">
        <v>15</v>
      </c>
      <c r="R17" s="104" t="s">
        <v>235</v>
      </c>
      <c r="S17" s="104" t="s">
        <v>236</v>
      </c>
      <c r="T17" s="115">
        <v>1</v>
      </c>
      <c r="U17" s="105" t="s">
        <v>77</v>
      </c>
      <c r="V17" s="108" t="s">
        <v>409</v>
      </c>
      <c r="W17" s="106" t="s">
        <v>286</v>
      </c>
      <c r="X17" s="104" t="s">
        <v>227</v>
      </c>
      <c r="Y17" s="104" t="s">
        <v>239</v>
      </c>
      <c r="Z17" s="100">
        <f>SUM(TablaPOAIngresos[[#This Row],[ENE]:[DIC]])</f>
        <v>1086226.3700000001</v>
      </c>
      <c r="AA17" s="109">
        <v>280111</v>
      </c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>
        <v>1086226.3700000001</v>
      </c>
      <c r="AN17" s="102">
        <f>TablaPOAIngresos[[#This Row],[ENE]]</f>
        <v>0</v>
      </c>
      <c r="AO17" s="102">
        <f>TablaPOAIngresos[[#This Row],[FEB]]</f>
        <v>0</v>
      </c>
      <c r="AP17" s="102">
        <f>TablaPOAIngresos[[#This Row],[MAR]]</f>
        <v>0</v>
      </c>
      <c r="AQ17" s="102">
        <f>TablaPOAIngresos[[#This Row],[ABR]]</f>
        <v>0</v>
      </c>
      <c r="AR17" s="102">
        <f>TablaPOAIngresos[[#This Row],[MAY]]</f>
        <v>0</v>
      </c>
      <c r="AS17" s="102">
        <f>TablaPOAIngresos[[#This Row],[JUN]]</f>
        <v>0</v>
      </c>
      <c r="AT17" s="102">
        <f>TablaPOAIngresos[[#This Row],[JUL]]</f>
        <v>0</v>
      </c>
      <c r="AU17" s="102">
        <f>TablaPOAIngresos[[#This Row],[AGO]]</f>
        <v>0</v>
      </c>
      <c r="AV17" s="102">
        <f>TablaPOAIngresos[[#This Row],[SEP]]</f>
        <v>0</v>
      </c>
      <c r="AW17" s="102">
        <f>TablaPOAIngresos[[#This Row],[OCT]]</f>
        <v>0</v>
      </c>
      <c r="AX17" s="102">
        <f>TablaPOAIngresos[[#This Row],[NOV]]</f>
        <v>0</v>
      </c>
      <c r="AY17" s="102">
        <f>TablaPOAIngresos[[#This Row],[DIC]]</f>
        <v>1086226.3700000001</v>
      </c>
      <c r="AZ17" s="91"/>
      <c r="BA17" s="88" t="s">
        <v>491</v>
      </c>
      <c r="BB17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050217027001001.28.01.11.00.001.000</v>
      </c>
    </row>
    <row r="18" spans="1:54" hidden="1" x14ac:dyDescent="0.35">
      <c r="A18" s="91" t="str">
        <f>TablaPOAIngresos[[#This Row],[CÓD UNIFICADO Fórmula]]</f>
        <v>050217027002001.37.01.01.00.001.000</v>
      </c>
      <c r="B18" s="103" t="s">
        <v>30</v>
      </c>
      <c r="C18" s="104" t="s">
        <v>95</v>
      </c>
      <c r="D18" s="105" t="s">
        <v>31</v>
      </c>
      <c r="E18" s="104" t="s">
        <v>32</v>
      </c>
      <c r="F18" s="105" t="s">
        <v>72</v>
      </c>
      <c r="G18" s="104" t="s">
        <v>34</v>
      </c>
      <c r="H18" s="105">
        <v>17</v>
      </c>
      <c r="I18" s="104" t="s">
        <v>73</v>
      </c>
      <c r="J18" s="105" t="s">
        <v>307</v>
      </c>
      <c r="K18" s="97" t="s">
        <v>61</v>
      </c>
      <c r="L18" s="105" t="s">
        <v>81</v>
      </c>
      <c r="M18" s="104" t="s">
        <v>230</v>
      </c>
      <c r="N18" s="105" t="s">
        <v>77</v>
      </c>
      <c r="O18" s="104" t="s">
        <v>53</v>
      </c>
      <c r="P18" s="104" t="s">
        <v>465</v>
      </c>
      <c r="Q18" s="105">
        <v>15</v>
      </c>
      <c r="R18" s="104" t="s">
        <v>235</v>
      </c>
      <c r="S18" s="104" t="s">
        <v>236</v>
      </c>
      <c r="T18" s="115">
        <v>1</v>
      </c>
      <c r="U18" s="105" t="s">
        <v>77</v>
      </c>
      <c r="V18" s="108" t="s">
        <v>409</v>
      </c>
      <c r="W18" s="106" t="s">
        <v>287</v>
      </c>
      <c r="X18" s="104" t="s">
        <v>226</v>
      </c>
      <c r="Y18" s="104" t="s">
        <v>239</v>
      </c>
      <c r="Z18" s="100">
        <f>SUM(TablaPOAIngresos[[#This Row],[ENE]:[DIC]])</f>
        <v>1138314.78</v>
      </c>
      <c r="AA18" s="109">
        <v>370101</v>
      </c>
      <c r="AB18" s="110"/>
      <c r="AC18" s="110"/>
      <c r="AD18" s="110">
        <v>1138314.78</v>
      </c>
      <c r="AE18" s="110"/>
      <c r="AF18" s="110"/>
      <c r="AG18" s="110"/>
      <c r="AH18" s="110"/>
      <c r="AI18" s="110"/>
      <c r="AJ18" s="110"/>
      <c r="AK18" s="110"/>
      <c r="AL18" s="110"/>
      <c r="AM18" s="110"/>
      <c r="AN18" s="102">
        <f>TablaPOAIngresos[[#This Row],[ENE]]</f>
        <v>0</v>
      </c>
      <c r="AO18" s="102">
        <f>TablaPOAIngresos[[#This Row],[FEB]]</f>
        <v>0</v>
      </c>
      <c r="AP18" s="102">
        <f>TablaPOAIngresos[[#This Row],[MAR]]</f>
        <v>1138314.78</v>
      </c>
      <c r="AQ18" s="102">
        <f>TablaPOAIngresos[[#This Row],[ABR]]</f>
        <v>0</v>
      </c>
      <c r="AR18" s="102">
        <f>TablaPOAIngresos[[#This Row],[MAY]]</f>
        <v>0</v>
      </c>
      <c r="AS18" s="102">
        <f>TablaPOAIngresos[[#This Row],[JUN]]</f>
        <v>0</v>
      </c>
      <c r="AT18" s="102">
        <f>TablaPOAIngresos[[#This Row],[JUL]]</f>
        <v>0</v>
      </c>
      <c r="AU18" s="102">
        <f>TablaPOAIngresos[[#This Row],[AGO]]</f>
        <v>0</v>
      </c>
      <c r="AV18" s="102">
        <f>TablaPOAIngresos[[#This Row],[SEP]]</f>
        <v>0</v>
      </c>
      <c r="AW18" s="102">
        <f>TablaPOAIngresos[[#This Row],[OCT]]</f>
        <v>0</v>
      </c>
      <c r="AX18" s="102">
        <f>TablaPOAIngresos[[#This Row],[NOV]]</f>
        <v>0</v>
      </c>
      <c r="AY18" s="102">
        <f>TablaPOAIngresos[[#This Row],[DIC]]</f>
        <v>0</v>
      </c>
      <c r="AZ18" s="91"/>
      <c r="BA18" s="88">
        <v>45399</v>
      </c>
      <c r="BB18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050217027002001.37.01.01.00.001.000</v>
      </c>
    </row>
    <row r="19" spans="1:54" hidden="1" x14ac:dyDescent="0.35">
      <c r="A19" s="91" t="str">
        <f>TablaPOAIngresos[[#This Row],[CÓD UNIFICADO Fórmula]]</f>
        <v>050217027003001.38.01.07.00.998.000</v>
      </c>
      <c r="B19" s="103" t="s">
        <v>30</v>
      </c>
      <c r="C19" s="104" t="s">
        <v>95</v>
      </c>
      <c r="D19" s="105" t="s">
        <v>31</v>
      </c>
      <c r="E19" s="104" t="s">
        <v>32</v>
      </c>
      <c r="F19" s="105" t="s">
        <v>72</v>
      </c>
      <c r="G19" s="104" t="s">
        <v>34</v>
      </c>
      <c r="H19" s="105">
        <v>17</v>
      </c>
      <c r="I19" s="104" t="s">
        <v>73</v>
      </c>
      <c r="J19" s="105" t="s">
        <v>307</v>
      </c>
      <c r="K19" s="97" t="s">
        <v>61</v>
      </c>
      <c r="L19" s="105" t="s">
        <v>78</v>
      </c>
      <c r="M19" s="104" t="s">
        <v>461</v>
      </c>
      <c r="N19" s="105" t="s">
        <v>77</v>
      </c>
      <c r="O19" s="104" t="s">
        <v>53</v>
      </c>
      <c r="P19" s="104" t="s">
        <v>465</v>
      </c>
      <c r="Q19" s="105">
        <v>15</v>
      </c>
      <c r="R19" s="104" t="s">
        <v>235</v>
      </c>
      <c r="S19" s="104" t="s">
        <v>236</v>
      </c>
      <c r="T19" s="115">
        <v>1</v>
      </c>
      <c r="U19" s="106" t="s">
        <v>388</v>
      </c>
      <c r="V19" s="108" t="s">
        <v>222</v>
      </c>
      <c r="W19" s="105" t="s">
        <v>286</v>
      </c>
      <c r="X19" s="104" t="s">
        <v>227</v>
      </c>
      <c r="Y19" s="104" t="s">
        <v>239</v>
      </c>
      <c r="Z19" s="100">
        <f>SUM(TablaPOAIngresos[[#This Row],[ENE]:[DIC]])</f>
        <v>106463.97</v>
      </c>
      <c r="AA19" s="109">
        <v>380107</v>
      </c>
      <c r="AB19" s="110"/>
      <c r="AC19" s="110"/>
      <c r="AD19" s="110">
        <v>106463.97</v>
      </c>
      <c r="AE19" s="110"/>
      <c r="AF19" s="110"/>
      <c r="AG19" s="110"/>
      <c r="AH19" s="110"/>
      <c r="AI19" s="116"/>
      <c r="AJ19" s="110"/>
      <c r="AK19" s="110"/>
      <c r="AL19" s="110"/>
      <c r="AM19" s="110"/>
      <c r="AN19" s="102">
        <f>TablaPOAIngresos[[#This Row],[ENE]]</f>
        <v>0</v>
      </c>
      <c r="AO19" s="102">
        <f>TablaPOAIngresos[[#This Row],[FEB]]</f>
        <v>0</v>
      </c>
      <c r="AP19" s="102">
        <f>TablaPOAIngresos[[#This Row],[MAR]]</f>
        <v>106463.97</v>
      </c>
      <c r="AQ19" s="102">
        <f>TablaPOAIngresos[[#This Row],[ABR]]</f>
        <v>0</v>
      </c>
      <c r="AR19" s="102">
        <f>TablaPOAIngresos[[#This Row],[MAY]]</f>
        <v>0</v>
      </c>
      <c r="AS19" s="102">
        <f>TablaPOAIngresos[[#This Row],[JUN]]</f>
        <v>0</v>
      </c>
      <c r="AT19" s="102">
        <f>TablaPOAIngresos[[#This Row],[JUL]]</f>
        <v>0</v>
      </c>
      <c r="AU19" s="102">
        <f>TablaPOAIngresos[[#This Row],[AGO]]</f>
        <v>0</v>
      </c>
      <c r="AV19" s="102">
        <f>TablaPOAIngresos[[#This Row],[SEP]]</f>
        <v>0</v>
      </c>
      <c r="AW19" s="102">
        <f>TablaPOAIngresos[[#This Row],[OCT]]</f>
        <v>0</v>
      </c>
      <c r="AX19" s="102">
        <f>TablaPOAIngresos[[#This Row],[NOV]]</f>
        <v>0</v>
      </c>
      <c r="AY19" s="102">
        <f>TablaPOAIngresos[[#This Row],[DIC]]</f>
        <v>0</v>
      </c>
      <c r="AZ19" s="91"/>
      <c r="BA19" s="88">
        <v>45399</v>
      </c>
      <c r="BB19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050217027003001.38.01.07.00.998.000</v>
      </c>
    </row>
    <row r="20" spans="1:54" hidden="1" x14ac:dyDescent="0.35">
      <c r="A20" s="91" t="str">
        <f>TablaPOAIngresos[[#This Row],[CÓD UNIFICADO Fórmula]]</f>
        <v>050217027003001.38.01.08.00.998.000</v>
      </c>
      <c r="B20" s="103" t="s">
        <v>30</v>
      </c>
      <c r="C20" s="104" t="s">
        <v>95</v>
      </c>
      <c r="D20" s="105" t="s">
        <v>31</v>
      </c>
      <c r="E20" s="104" t="s">
        <v>32</v>
      </c>
      <c r="F20" s="105" t="s">
        <v>72</v>
      </c>
      <c r="G20" s="104" t="s">
        <v>34</v>
      </c>
      <c r="H20" s="105">
        <v>17</v>
      </c>
      <c r="I20" s="104" t="s">
        <v>73</v>
      </c>
      <c r="J20" s="105" t="s">
        <v>307</v>
      </c>
      <c r="K20" s="97" t="s">
        <v>61</v>
      </c>
      <c r="L20" s="105" t="s">
        <v>78</v>
      </c>
      <c r="M20" s="104" t="s">
        <v>461</v>
      </c>
      <c r="N20" s="105" t="s">
        <v>77</v>
      </c>
      <c r="O20" s="104" t="s">
        <v>53</v>
      </c>
      <c r="P20" s="104" t="s">
        <v>465</v>
      </c>
      <c r="Q20" s="105">
        <v>15</v>
      </c>
      <c r="R20" s="104" t="s">
        <v>235</v>
      </c>
      <c r="S20" s="104" t="s">
        <v>236</v>
      </c>
      <c r="T20" s="115">
        <v>1</v>
      </c>
      <c r="U20" s="106" t="s">
        <v>388</v>
      </c>
      <c r="V20" s="108" t="s">
        <v>222</v>
      </c>
      <c r="W20" s="105" t="s">
        <v>286</v>
      </c>
      <c r="X20" s="104" t="s">
        <v>227</v>
      </c>
      <c r="Y20" s="104" t="s">
        <v>239</v>
      </c>
      <c r="Z20" s="100">
        <f>SUM(TablaPOAIngresos[[#This Row],[ENE]:[DIC]])</f>
        <v>0</v>
      </c>
      <c r="AA20" s="109">
        <v>380108</v>
      </c>
      <c r="AB20" s="110"/>
      <c r="AC20" s="116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02">
        <f>TablaPOAIngresos[[#This Row],[ENE]]</f>
        <v>0</v>
      </c>
      <c r="AO20" s="102">
        <f>TablaPOAIngresos[[#This Row],[FEB]]</f>
        <v>0</v>
      </c>
      <c r="AP20" s="102">
        <f>TablaPOAIngresos[[#This Row],[MAR]]</f>
        <v>0</v>
      </c>
      <c r="AQ20" s="102">
        <f>TablaPOAIngresos[[#This Row],[ABR]]</f>
        <v>0</v>
      </c>
      <c r="AR20" s="102">
        <f>TablaPOAIngresos[[#This Row],[MAY]]</f>
        <v>0</v>
      </c>
      <c r="AS20" s="102">
        <f>TablaPOAIngresos[[#This Row],[JUN]]</f>
        <v>0</v>
      </c>
      <c r="AT20" s="102">
        <f>TablaPOAIngresos[[#This Row],[JUL]]</f>
        <v>0</v>
      </c>
      <c r="AU20" s="102">
        <f>TablaPOAIngresos[[#This Row],[AGO]]</f>
        <v>0</v>
      </c>
      <c r="AV20" s="102">
        <f>TablaPOAIngresos[[#This Row],[SEP]]</f>
        <v>0</v>
      </c>
      <c r="AW20" s="102">
        <f>TablaPOAIngresos[[#This Row],[OCT]]</f>
        <v>0</v>
      </c>
      <c r="AX20" s="102">
        <f>TablaPOAIngresos[[#This Row],[NOV]]</f>
        <v>0</v>
      </c>
      <c r="AY20" s="102">
        <f>TablaPOAIngresos[[#This Row],[DIC]]</f>
        <v>0</v>
      </c>
      <c r="AZ20" s="91"/>
      <c r="BA20" s="88">
        <v>45399</v>
      </c>
      <c r="BB20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050217027003001.38.01.08.00.998.000</v>
      </c>
    </row>
    <row r="21" spans="1:54" hidden="1" x14ac:dyDescent="0.35">
      <c r="A21" s="91" t="str">
        <f>TablaPOAIngresos[[#This Row],[CÓD UNIFICADO Fórmula]]</f>
        <v>050217099001001.37.01.01.00.001.000</v>
      </c>
      <c r="B21" s="103" t="s">
        <v>30</v>
      </c>
      <c r="C21" s="104" t="s">
        <v>95</v>
      </c>
      <c r="D21" s="105" t="s">
        <v>31</v>
      </c>
      <c r="E21" s="104" t="s">
        <v>32</v>
      </c>
      <c r="F21" s="105" t="s">
        <v>72</v>
      </c>
      <c r="G21" s="104" t="s">
        <v>34</v>
      </c>
      <c r="H21" s="105">
        <v>17</v>
      </c>
      <c r="I21" s="104" t="s">
        <v>73</v>
      </c>
      <c r="J21" s="105" t="s">
        <v>295</v>
      </c>
      <c r="K21" s="97" t="s">
        <v>63</v>
      </c>
      <c r="L21" s="105" t="s">
        <v>77</v>
      </c>
      <c r="M21" s="104" t="s">
        <v>79</v>
      </c>
      <c r="N21" s="105" t="s">
        <v>77</v>
      </c>
      <c r="O21" s="104" t="s">
        <v>53</v>
      </c>
      <c r="P21" s="104" t="s">
        <v>465</v>
      </c>
      <c r="Q21" s="105">
        <v>15</v>
      </c>
      <c r="R21" s="104" t="s">
        <v>235</v>
      </c>
      <c r="S21" s="104" t="s">
        <v>236</v>
      </c>
      <c r="T21" s="115">
        <v>1</v>
      </c>
      <c r="U21" s="105" t="s">
        <v>77</v>
      </c>
      <c r="V21" s="108" t="s">
        <v>409</v>
      </c>
      <c r="W21" s="106" t="s">
        <v>287</v>
      </c>
      <c r="X21" s="104" t="s">
        <v>226</v>
      </c>
      <c r="Y21" s="104" t="s">
        <v>239</v>
      </c>
      <c r="Z21" s="100">
        <f>SUM(TablaPOAIngresos[[#This Row],[ENE]:[DIC]])</f>
        <v>10665647.43</v>
      </c>
      <c r="AA21" s="109">
        <v>370101</v>
      </c>
      <c r="AB21" s="110">
        <v>10665647.43</v>
      </c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02">
        <f>TablaPOAIngresos[[#This Row],[ENE]]</f>
        <v>10665647.43</v>
      </c>
      <c r="AO21" s="102">
        <f>TablaPOAIngresos[[#This Row],[FEB]]</f>
        <v>0</v>
      </c>
      <c r="AP21" s="102">
        <f>TablaPOAIngresos[[#This Row],[MAR]]</f>
        <v>0</v>
      </c>
      <c r="AQ21" s="102">
        <f>TablaPOAIngresos[[#This Row],[ABR]]</f>
        <v>0</v>
      </c>
      <c r="AR21" s="102">
        <f>TablaPOAIngresos[[#This Row],[MAY]]</f>
        <v>0</v>
      </c>
      <c r="AS21" s="102">
        <f>TablaPOAIngresos[[#This Row],[JUN]]</f>
        <v>0</v>
      </c>
      <c r="AT21" s="102">
        <f>TablaPOAIngresos[[#This Row],[JUL]]</f>
        <v>0</v>
      </c>
      <c r="AU21" s="102">
        <f>TablaPOAIngresos[[#This Row],[AGO]]</f>
        <v>0</v>
      </c>
      <c r="AV21" s="102">
        <f>TablaPOAIngresos[[#This Row],[SEP]]</f>
        <v>0</v>
      </c>
      <c r="AW21" s="102">
        <f>TablaPOAIngresos[[#This Row],[OCT]]</f>
        <v>0</v>
      </c>
      <c r="AX21" s="102">
        <f>TablaPOAIngresos[[#This Row],[NOV]]</f>
        <v>0</v>
      </c>
      <c r="AY21" s="102">
        <f>TablaPOAIngresos[[#This Row],[DIC]]</f>
        <v>0</v>
      </c>
      <c r="AZ21" s="91"/>
      <c r="BA21" s="88">
        <v>45399</v>
      </c>
      <c r="BB21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050217099001001.37.01.01.00.001.000</v>
      </c>
    </row>
    <row r="22" spans="1:54" hidden="1" x14ac:dyDescent="0.35">
      <c r="A22" s="111" t="str">
        <f>TablaPOAIngresos[[#This Row],[CÓD UNIFICADO Fórmula]]</f>
        <v>050217099003001.28.01.11.00.001.000</v>
      </c>
      <c r="B22" s="103" t="s">
        <v>30</v>
      </c>
      <c r="C22" s="104" t="s">
        <v>95</v>
      </c>
      <c r="D22" s="105" t="s">
        <v>31</v>
      </c>
      <c r="E22" s="104" t="s">
        <v>32</v>
      </c>
      <c r="F22" s="105" t="s">
        <v>72</v>
      </c>
      <c r="G22" s="104" t="s">
        <v>34</v>
      </c>
      <c r="H22" s="105">
        <v>17</v>
      </c>
      <c r="I22" s="104" t="s">
        <v>73</v>
      </c>
      <c r="J22" s="105" t="s">
        <v>295</v>
      </c>
      <c r="K22" s="97" t="s">
        <v>63</v>
      </c>
      <c r="L22" s="105" t="s">
        <v>78</v>
      </c>
      <c r="M22" s="104" t="s">
        <v>484</v>
      </c>
      <c r="N22" s="105" t="s">
        <v>77</v>
      </c>
      <c r="O22" s="104" t="s">
        <v>53</v>
      </c>
      <c r="P22" s="104" t="s">
        <v>465</v>
      </c>
      <c r="Q22" s="105">
        <v>15</v>
      </c>
      <c r="R22" s="104" t="s">
        <v>235</v>
      </c>
      <c r="S22" s="104" t="s">
        <v>236</v>
      </c>
      <c r="T22" s="115">
        <v>1</v>
      </c>
      <c r="U22" s="105" t="s">
        <v>77</v>
      </c>
      <c r="V22" s="108" t="s">
        <v>409</v>
      </c>
      <c r="W22" s="105" t="s">
        <v>78</v>
      </c>
      <c r="X22" s="104" t="s">
        <v>224</v>
      </c>
      <c r="Y22" s="104" t="s">
        <v>239</v>
      </c>
      <c r="Z22" s="114">
        <f>SUM(TablaPOAIngresos[[#This Row],[ENE]:[DIC]])</f>
        <v>0</v>
      </c>
      <c r="AA22" s="109" t="s">
        <v>485</v>
      </c>
      <c r="AB22" s="113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>
        <f>TablaPOAIngresos[[#This Row],[ENE]]</f>
        <v>0</v>
      </c>
      <c r="AO22" s="110">
        <f>TablaPOAIngresos[[#This Row],[FEB]]</f>
        <v>0</v>
      </c>
      <c r="AP22" s="110">
        <f>TablaPOAIngresos[[#This Row],[MAR]]</f>
        <v>0</v>
      </c>
      <c r="AQ22" s="110">
        <f>TablaPOAIngresos[[#This Row],[ABR]]</f>
        <v>0</v>
      </c>
      <c r="AR22" s="110">
        <f>TablaPOAIngresos[[#This Row],[MAY]]</f>
        <v>0</v>
      </c>
      <c r="AS22" s="110">
        <f>TablaPOAIngresos[[#This Row],[JUN]]</f>
        <v>0</v>
      </c>
      <c r="AT22" s="110">
        <f>TablaPOAIngresos[[#This Row],[JUL]]</f>
        <v>0</v>
      </c>
      <c r="AU22" s="110">
        <f>TablaPOAIngresos[[#This Row],[AGO]]</f>
        <v>0</v>
      </c>
      <c r="AV22" s="110">
        <f>TablaPOAIngresos[[#This Row],[SEP]]</f>
        <v>0</v>
      </c>
      <c r="AW22" s="110">
        <f>TablaPOAIngresos[[#This Row],[OCT]]</f>
        <v>0</v>
      </c>
      <c r="AX22" s="110">
        <f>TablaPOAIngresos[[#This Row],[NOV]]</f>
        <v>0</v>
      </c>
      <c r="AY22" s="110">
        <f>TablaPOAIngresos[[#This Row],[DIC]]</f>
        <v>0</v>
      </c>
      <c r="AZ22" s="111"/>
      <c r="BA22" s="89" t="s">
        <v>492</v>
      </c>
      <c r="BB22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050217099003001.28.01.11.00.001.000</v>
      </c>
    </row>
    <row r="23" spans="1:54" hidden="1" x14ac:dyDescent="0.35">
      <c r="A23" s="111" t="str">
        <f>TablaPOAIngresos[[#This Row],[CÓD UNIFICADO Fórmula]]</f>
        <v>050217099001001.37.01.01.00.002.000</v>
      </c>
      <c r="B23" s="105" t="s">
        <v>30</v>
      </c>
      <c r="C23" s="104" t="s">
        <v>95</v>
      </c>
      <c r="D23" s="105" t="s">
        <v>31</v>
      </c>
      <c r="E23" s="104" t="s">
        <v>32</v>
      </c>
      <c r="F23" s="105" t="s">
        <v>72</v>
      </c>
      <c r="G23" s="104" t="s">
        <v>34</v>
      </c>
      <c r="H23" s="105">
        <v>17</v>
      </c>
      <c r="I23" s="104" t="s">
        <v>73</v>
      </c>
      <c r="J23" s="105" t="s">
        <v>295</v>
      </c>
      <c r="K23" s="97" t="s">
        <v>63</v>
      </c>
      <c r="L23" s="105" t="s">
        <v>77</v>
      </c>
      <c r="M23" s="104" t="s">
        <v>79</v>
      </c>
      <c r="N23" s="105" t="s">
        <v>77</v>
      </c>
      <c r="O23" s="104" t="s">
        <v>53</v>
      </c>
      <c r="P23" s="104" t="s">
        <v>465</v>
      </c>
      <c r="Q23" s="105">
        <v>15</v>
      </c>
      <c r="R23" s="104" t="s">
        <v>235</v>
      </c>
      <c r="S23" s="104" t="s">
        <v>236</v>
      </c>
      <c r="T23" s="115">
        <v>1</v>
      </c>
      <c r="U23" s="105" t="s">
        <v>81</v>
      </c>
      <c r="V23" s="108" t="s">
        <v>221</v>
      </c>
      <c r="W23" s="106" t="s">
        <v>287</v>
      </c>
      <c r="X23" s="104" t="s">
        <v>226</v>
      </c>
      <c r="Y23" s="117" t="s">
        <v>239</v>
      </c>
      <c r="Z23" s="100">
        <f>SUM(TablaPOAIngresos[[#This Row],[ENE]:[DIC]])</f>
        <v>1078027.3799999999</v>
      </c>
      <c r="AA23" s="109">
        <v>370101</v>
      </c>
      <c r="AB23" s="110">
        <v>1078027.3799999999</v>
      </c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>
        <f>TablaPOAIngresos[[#This Row],[ENE]]</f>
        <v>1078027.3799999999</v>
      </c>
      <c r="AO23" s="102">
        <f>TablaPOAIngresos[[#This Row],[FEB]]</f>
        <v>0</v>
      </c>
      <c r="AP23" s="102">
        <f>TablaPOAIngresos[[#This Row],[MAR]]</f>
        <v>0</v>
      </c>
      <c r="AQ23" s="102">
        <f>TablaPOAIngresos[[#This Row],[ABR]]</f>
        <v>0</v>
      </c>
      <c r="AR23" s="102">
        <f>TablaPOAIngresos[[#This Row],[MAY]]</f>
        <v>0</v>
      </c>
      <c r="AS23" s="102">
        <f>TablaPOAIngresos[[#This Row],[JUN]]</f>
        <v>0</v>
      </c>
      <c r="AT23" s="102">
        <f>TablaPOAIngresos[[#This Row],[JUL]]</f>
        <v>0</v>
      </c>
      <c r="AU23" s="102">
        <f>TablaPOAIngresos[[#This Row],[AGO]]</f>
        <v>0</v>
      </c>
      <c r="AV23" s="102">
        <f>TablaPOAIngresos[[#This Row],[SEP]]</f>
        <v>0</v>
      </c>
      <c r="AW23" s="102">
        <f>TablaPOAIngresos[[#This Row],[OCT]]</f>
        <v>0</v>
      </c>
      <c r="AX23" s="102">
        <f>TablaPOAIngresos[[#This Row],[NOV]]</f>
        <v>0</v>
      </c>
      <c r="AY23" s="102">
        <f>TablaPOAIngresos[[#This Row],[DIC]]</f>
        <v>0</v>
      </c>
      <c r="AZ23" s="111"/>
      <c r="BA23" s="89"/>
      <c r="BB23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050217099001001.37.01.01.00.002.000</v>
      </c>
    </row>
    <row r="24" spans="1:54" hidden="1" x14ac:dyDescent="0.35">
      <c r="A24" s="91" t="str">
        <f>TablaPOAIngresos[[#This Row],[CÓD UNIFICADO Fórmula]]</f>
        <v>050217099002001.38.01.08.00.998.000</v>
      </c>
      <c r="B24" s="103" t="s">
        <v>30</v>
      </c>
      <c r="C24" s="104" t="s">
        <v>95</v>
      </c>
      <c r="D24" s="105" t="s">
        <v>31</v>
      </c>
      <c r="E24" s="104" t="s">
        <v>32</v>
      </c>
      <c r="F24" s="105" t="s">
        <v>72</v>
      </c>
      <c r="G24" s="104" t="s">
        <v>34</v>
      </c>
      <c r="H24" s="105">
        <v>17</v>
      </c>
      <c r="I24" s="104" t="s">
        <v>73</v>
      </c>
      <c r="J24" s="105" t="s">
        <v>295</v>
      </c>
      <c r="K24" s="97" t="s">
        <v>63</v>
      </c>
      <c r="L24" s="105" t="s">
        <v>81</v>
      </c>
      <c r="M24" s="104" t="s">
        <v>462</v>
      </c>
      <c r="N24" s="105" t="s">
        <v>77</v>
      </c>
      <c r="O24" s="104" t="s">
        <v>57</v>
      </c>
      <c r="P24" s="104" t="s">
        <v>465</v>
      </c>
      <c r="Q24" s="105">
        <v>15</v>
      </c>
      <c r="R24" s="104" t="s">
        <v>235</v>
      </c>
      <c r="S24" s="104" t="s">
        <v>236</v>
      </c>
      <c r="T24" s="115">
        <v>1</v>
      </c>
      <c r="U24" s="106" t="s">
        <v>388</v>
      </c>
      <c r="V24" s="108" t="s">
        <v>222</v>
      </c>
      <c r="W24" s="105" t="s">
        <v>78</v>
      </c>
      <c r="X24" s="104" t="s">
        <v>224</v>
      </c>
      <c r="Y24" s="104" t="s">
        <v>239</v>
      </c>
      <c r="Z24" s="100">
        <f>SUM(TablaPOAIngresos[[#This Row],[ENE]:[DIC]])</f>
        <v>3573124.29</v>
      </c>
      <c r="AA24" s="109">
        <v>380108</v>
      </c>
      <c r="AB24" s="110"/>
      <c r="AC24" s="110">
        <v>324829.48</v>
      </c>
      <c r="AD24" s="110">
        <v>324829.48</v>
      </c>
      <c r="AE24" s="110">
        <v>324829.48</v>
      </c>
      <c r="AF24" s="110">
        <v>324829.48</v>
      </c>
      <c r="AG24" s="110">
        <v>324829.48</v>
      </c>
      <c r="AH24" s="110">
        <v>324829.48</v>
      </c>
      <c r="AI24" s="110">
        <v>324829.48</v>
      </c>
      <c r="AJ24" s="110">
        <v>324829.48</v>
      </c>
      <c r="AK24" s="110">
        <v>324829.48</v>
      </c>
      <c r="AL24" s="110">
        <v>324829.48</v>
      </c>
      <c r="AM24" s="110">
        <v>324829.49</v>
      </c>
      <c r="AN24" s="102">
        <f>TablaPOAIngresos[[#This Row],[ENE]]</f>
        <v>0</v>
      </c>
      <c r="AO24" s="102">
        <f>TablaPOAIngresos[[#This Row],[FEB]]</f>
        <v>324829.48</v>
      </c>
      <c r="AP24" s="102">
        <f>TablaPOAIngresos[[#This Row],[MAR]]</f>
        <v>324829.48</v>
      </c>
      <c r="AQ24" s="102">
        <f>TablaPOAIngresos[[#This Row],[ABR]]</f>
        <v>324829.48</v>
      </c>
      <c r="AR24" s="102">
        <f>TablaPOAIngresos[[#This Row],[MAY]]</f>
        <v>324829.48</v>
      </c>
      <c r="AS24" s="102">
        <f>TablaPOAIngresos[[#This Row],[JUN]]</f>
        <v>324829.48</v>
      </c>
      <c r="AT24" s="102">
        <f>TablaPOAIngresos[[#This Row],[JUL]]</f>
        <v>324829.48</v>
      </c>
      <c r="AU24" s="102">
        <f>TablaPOAIngresos[[#This Row],[AGO]]</f>
        <v>324829.48</v>
      </c>
      <c r="AV24" s="102">
        <f>TablaPOAIngresos[[#This Row],[SEP]]</f>
        <v>324829.48</v>
      </c>
      <c r="AW24" s="102">
        <f>TablaPOAIngresos[[#This Row],[OCT]]</f>
        <v>324829.48</v>
      </c>
      <c r="AX24" s="102">
        <f>TablaPOAIngresos[[#This Row],[NOV]]</f>
        <v>324829.48</v>
      </c>
      <c r="AY24" s="102">
        <f>TablaPOAIngresos[[#This Row],[DIC]]</f>
        <v>324829.49</v>
      </c>
      <c r="AZ24" s="91"/>
      <c r="BA24" s="88" t="s">
        <v>493</v>
      </c>
      <c r="BB24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050217099002001.38.01.08.00.998.000</v>
      </c>
    </row>
    <row r="25" spans="1:54" x14ac:dyDescent="0.35">
      <c r="A25" s="91" t="str">
        <f>TablaPOAIngresos[[#This Row],[CÓD UNIFICADO Fórmula]]</f>
        <v>050217100001001.28.01.11.00.001.000</v>
      </c>
      <c r="B25" s="103" t="s">
        <v>30</v>
      </c>
      <c r="C25" s="104" t="s">
        <v>95</v>
      </c>
      <c r="D25" s="105" t="s">
        <v>31</v>
      </c>
      <c r="E25" s="104" t="s">
        <v>32</v>
      </c>
      <c r="F25" s="105" t="s">
        <v>72</v>
      </c>
      <c r="G25" s="104" t="s">
        <v>34</v>
      </c>
      <c r="H25" s="105">
        <v>17</v>
      </c>
      <c r="I25" s="104" t="s">
        <v>73</v>
      </c>
      <c r="J25" s="105" t="s">
        <v>233</v>
      </c>
      <c r="K25" s="104" t="s">
        <v>64</v>
      </c>
      <c r="L25" s="105" t="s">
        <v>77</v>
      </c>
      <c r="M25" s="104" t="s">
        <v>234</v>
      </c>
      <c r="N25" s="105" t="s">
        <v>77</v>
      </c>
      <c r="O25" s="104" t="s">
        <v>53</v>
      </c>
      <c r="P25" s="104" t="s">
        <v>465</v>
      </c>
      <c r="Q25" s="105">
        <v>15</v>
      </c>
      <c r="R25" s="104" t="s">
        <v>235</v>
      </c>
      <c r="S25" s="104" t="s">
        <v>236</v>
      </c>
      <c r="T25" s="115">
        <v>1</v>
      </c>
      <c r="U25" s="105" t="s">
        <v>77</v>
      </c>
      <c r="V25" s="108" t="s">
        <v>409</v>
      </c>
      <c r="W25" s="105" t="s">
        <v>78</v>
      </c>
      <c r="X25" s="104" t="s">
        <v>225</v>
      </c>
      <c r="Y25" s="104" t="s">
        <v>239</v>
      </c>
      <c r="Z25" s="129">
        <f>SUM(TablaPOAIngresos[[#This Row],[ENE]:[DIC]])</f>
        <v>5215384.6399999997</v>
      </c>
      <c r="AA25" s="109">
        <v>280111</v>
      </c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>
        <v>5215384.6399999997</v>
      </c>
      <c r="AN25" s="102">
        <f>TablaPOAIngresos[[#This Row],[ENE]]</f>
        <v>0</v>
      </c>
      <c r="AO25" s="102">
        <f>TablaPOAIngresos[[#This Row],[FEB]]</f>
        <v>0</v>
      </c>
      <c r="AP25" s="102">
        <f>TablaPOAIngresos[[#This Row],[MAR]]</f>
        <v>0</v>
      </c>
      <c r="AQ25" s="102">
        <f>TablaPOAIngresos[[#This Row],[ABR]]</f>
        <v>0</v>
      </c>
      <c r="AR25" s="102">
        <f>TablaPOAIngresos[[#This Row],[MAY]]</f>
        <v>0</v>
      </c>
      <c r="AS25" s="102">
        <f>TablaPOAIngresos[[#This Row],[JUN]]</f>
        <v>0</v>
      </c>
      <c r="AT25" s="102">
        <f>TablaPOAIngresos[[#This Row],[JUL]]</f>
        <v>0</v>
      </c>
      <c r="AU25" s="102">
        <f>TablaPOAIngresos[[#This Row],[AGO]]</f>
        <v>0</v>
      </c>
      <c r="AV25" s="102">
        <f>TablaPOAIngresos[[#This Row],[SEP]]</f>
        <v>0</v>
      </c>
      <c r="AW25" s="102">
        <f>TablaPOAIngresos[[#This Row],[OCT]]</f>
        <v>0</v>
      </c>
      <c r="AX25" s="102">
        <f>TablaPOAIngresos[[#This Row],[NOV]]</f>
        <v>0</v>
      </c>
      <c r="AY25" s="102">
        <f>TablaPOAIngresos[[#This Row],[DIC]]</f>
        <v>5215384.6399999997</v>
      </c>
      <c r="AZ25" s="91"/>
      <c r="BA25" s="88" t="s">
        <v>518</v>
      </c>
      <c r="BB25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050217100001001.28.01.11.00.001.000</v>
      </c>
    </row>
    <row r="26" spans="1:54" hidden="1" x14ac:dyDescent="0.35">
      <c r="A26" s="111" t="str">
        <f>TablaPOAIngresos[[#This Row],[CÓD UNIFICADO Fórmula]]</f>
        <v>050217100002001.38.01.08.00.998.000</v>
      </c>
      <c r="B26" s="105" t="s">
        <v>30</v>
      </c>
      <c r="C26" s="104" t="s">
        <v>95</v>
      </c>
      <c r="D26" s="105" t="s">
        <v>31</v>
      </c>
      <c r="E26" s="104" t="s">
        <v>32</v>
      </c>
      <c r="F26" s="105" t="s">
        <v>72</v>
      </c>
      <c r="G26" s="104" t="s">
        <v>34</v>
      </c>
      <c r="H26" s="105">
        <v>17</v>
      </c>
      <c r="I26" s="104" t="s">
        <v>73</v>
      </c>
      <c r="J26" s="105" t="s">
        <v>233</v>
      </c>
      <c r="K26" s="104" t="s">
        <v>64</v>
      </c>
      <c r="L26" s="105" t="s">
        <v>81</v>
      </c>
      <c r="M26" s="104" t="s">
        <v>464</v>
      </c>
      <c r="N26" s="105" t="s">
        <v>77</v>
      </c>
      <c r="O26" s="104" t="s">
        <v>53</v>
      </c>
      <c r="P26" s="104" t="s">
        <v>465</v>
      </c>
      <c r="Q26" s="105">
        <v>15</v>
      </c>
      <c r="R26" s="104" t="s">
        <v>235</v>
      </c>
      <c r="S26" s="104" t="s">
        <v>236</v>
      </c>
      <c r="T26" s="115">
        <v>1</v>
      </c>
      <c r="U26" s="106" t="s">
        <v>388</v>
      </c>
      <c r="V26" s="108" t="s">
        <v>222</v>
      </c>
      <c r="W26" s="105" t="s">
        <v>78</v>
      </c>
      <c r="X26" s="104" t="s">
        <v>225</v>
      </c>
      <c r="Y26" s="117"/>
      <c r="Z26" s="100">
        <f>SUM(TablaPOAIngresos[[#This Row],[ENE]:[DIC]])</f>
        <v>1780080.54</v>
      </c>
      <c r="AA26" s="109">
        <v>380108</v>
      </c>
      <c r="AB26" s="113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>
        <v>1780080.54</v>
      </c>
      <c r="AM26" s="110"/>
      <c r="AN26" s="110">
        <f>TablaPOAIngresos[[#This Row],[ENE]]</f>
        <v>0</v>
      </c>
      <c r="AO26" s="102">
        <f>TablaPOAIngresos[[#This Row],[FEB]]</f>
        <v>0</v>
      </c>
      <c r="AP26" s="102">
        <f>TablaPOAIngresos[[#This Row],[MAR]]</f>
        <v>0</v>
      </c>
      <c r="AQ26" s="102">
        <f>TablaPOAIngresos[[#This Row],[ABR]]</f>
        <v>0</v>
      </c>
      <c r="AR26" s="102">
        <f>TablaPOAIngresos[[#This Row],[MAY]]</f>
        <v>0</v>
      </c>
      <c r="AS26" s="102">
        <f>TablaPOAIngresos[[#This Row],[JUN]]</f>
        <v>0</v>
      </c>
      <c r="AT26" s="102">
        <f>TablaPOAIngresos[[#This Row],[JUL]]</f>
        <v>0</v>
      </c>
      <c r="AU26" s="102">
        <f>TablaPOAIngresos[[#This Row],[AGO]]</f>
        <v>0</v>
      </c>
      <c r="AV26" s="102">
        <f>TablaPOAIngresos[[#This Row],[SEP]]</f>
        <v>0</v>
      </c>
      <c r="AW26" s="102">
        <f>TablaPOAIngresos[[#This Row],[OCT]]</f>
        <v>0</v>
      </c>
      <c r="AX26" s="102">
        <f>TablaPOAIngresos[[#This Row],[NOV]]</f>
        <v>1780080.54</v>
      </c>
      <c r="AY26" s="102">
        <f>TablaPOAIngresos[[#This Row],[DIC]]</f>
        <v>0</v>
      </c>
      <c r="AZ26" s="111"/>
      <c r="BA26" s="89"/>
      <c r="BB26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050217100002001.38.01.08.00.998.000</v>
      </c>
    </row>
    <row r="27" spans="1:54" hidden="1" x14ac:dyDescent="0.35">
      <c r="A27" s="111" t="str">
        <f>TablaPOAIngresos[[#This Row],[CÓD UNIFICADO Fórmula]]</f>
        <v>050217100003001.37.01.01.00.002.000</v>
      </c>
      <c r="B27" s="105" t="s">
        <v>30</v>
      </c>
      <c r="C27" s="104" t="s">
        <v>95</v>
      </c>
      <c r="D27" s="105" t="s">
        <v>31</v>
      </c>
      <c r="E27" s="104" t="s">
        <v>32</v>
      </c>
      <c r="F27" s="105" t="s">
        <v>72</v>
      </c>
      <c r="G27" s="104" t="s">
        <v>34</v>
      </c>
      <c r="H27" s="105">
        <v>17</v>
      </c>
      <c r="I27" s="104" t="s">
        <v>73</v>
      </c>
      <c r="J27" s="105" t="s">
        <v>233</v>
      </c>
      <c r="K27" s="104" t="s">
        <v>64</v>
      </c>
      <c r="L27" s="105" t="s">
        <v>78</v>
      </c>
      <c r="M27" s="104" t="s">
        <v>446</v>
      </c>
      <c r="N27" s="105" t="s">
        <v>77</v>
      </c>
      <c r="O27" s="104" t="s">
        <v>53</v>
      </c>
      <c r="P27" s="104" t="s">
        <v>465</v>
      </c>
      <c r="Q27" s="105">
        <v>15</v>
      </c>
      <c r="R27" s="104" t="s">
        <v>235</v>
      </c>
      <c r="S27" s="104" t="s">
        <v>236</v>
      </c>
      <c r="T27" s="115">
        <v>1</v>
      </c>
      <c r="U27" s="105" t="s">
        <v>81</v>
      </c>
      <c r="V27" s="108" t="s">
        <v>221</v>
      </c>
      <c r="W27" s="105" t="s">
        <v>78</v>
      </c>
      <c r="X27" s="104" t="s">
        <v>225</v>
      </c>
      <c r="Y27" s="117"/>
      <c r="Z27" s="100">
        <f>SUM(TablaPOAIngresos[[#This Row],[ENE]:[DIC]])</f>
        <v>1754835.31</v>
      </c>
      <c r="AA27" s="109">
        <v>370101</v>
      </c>
      <c r="AB27" s="113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>
        <v>1754835.31</v>
      </c>
      <c r="AM27" s="110"/>
      <c r="AN27" s="110">
        <f>TablaPOAIngresos[[#This Row],[ENE]]</f>
        <v>0</v>
      </c>
      <c r="AO27" s="102">
        <f>TablaPOAIngresos[[#This Row],[FEB]]</f>
        <v>0</v>
      </c>
      <c r="AP27" s="102">
        <f>TablaPOAIngresos[[#This Row],[MAR]]</f>
        <v>0</v>
      </c>
      <c r="AQ27" s="102">
        <f>TablaPOAIngresos[[#This Row],[ABR]]</f>
        <v>0</v>
      </c>
      <c r="AR27" s="102">
        <f>TablaPOAIngresos[[#This Row],[MAY]]</f>
        <v>0</v>
      </c>
      <c r="AS27" s="102">
        <f>TablaPOAIngresos[[#This Row],[JUN]]</f>
        <v>0</v>
      </c>
      <c r="AT27" s="102">
        <f>TablaPOAIngresos[[#This Row],[JUL]]</f>
        <v>0</v>
      </c>
      <c r="AU27" s="102">
        <f>TablaPOAIngresos[[#This Row],[AGO]]</f>
        <v>0</v>
      </c>
      <c r="AV27" s="102">
        <f>TablaPOAIngresos[[#This Row],[SEP]]</f>
        <v>0</v>
      </c>
      <c r="AW27" s="102">
        <f>TablaPOAIngresos[[#This Row],[OCT]]</f>
        <v>0</v>
      </c>
      <c r="AX27" s="102">
        <f>TablaPOAIngresos[[#This Row],[NOV]]</f>
        <v>1754835.31</v>
      </c>
      <c r="AY27" s="102">
        <f>TablaPOAIngresos[[#This Row],[DIC]]</f>
        <v>0</v>
      </c>
      <c r="AZ27" s="111"/>
      <c r="BA27" s="89"/>
      <c r="BB27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050217100003001.37.01.01.00.002.000</v>
      </c>
    </row>
    <row r="28" spans="1:54" hidden="1" x14ac:dyDescent="0.35">
      <c r="A28" s="111" t="str">
        <f>TablaPOAIngresos[[#This Row],[CÓD UNIFICADO Fórmula]]</f>
        <v>050217100001001.28.01.11.00.002.000</v>
      </c>
      <c r="B28" s="105" t="s">
        <v>30</v>
      </c>
      <c r="C28" s="104" t="s">
        <v>95</v>
      </c>
      <c r="D28" s="105" t="s">
        <v>31</v>
      </c>
      <c r="E28" s="104" t="s">
        <v>32</v>
      </c>
      <c r="F28" s="105" t="s">
        <v>72</v>
      </c>
      <c r="G28" s="104" t="s">
        <v>34</v>
      </c>
      <c r="H28" s="105">
        <v>17</v>
      </c>
      <c r="I28" s="104" t="s">
        <v>73</v>
      </c>
      <c r="J28" s="105" t="s">
        <v>233</v>
      </c>
      <c r="K28" s="104" t="s">
        <v>64</v>
      </c>
      <c r="L28" s="105" t="s">
        <v>77</v>
      </c>
      <c r="M28" s="104" t="s">
        <v>234</v>
      </c>
      <c r="N28" s="105" t="s">
        <v>77</v>
      </c>
      <c r="O28" s="104" t="s">
        <v>53</v>
      </c>
      <c r="P28" s="104" t="s">
        <v>465</v>
      </c>
      <c r="Q28" s="105">
        <v>15</v>
      </c>
      <c r="R28" s="104" t="s">
        <v>235</v>
      </c>
      <c r="S28" s="104" t="s">
        <v>236</v>
      </c>
      <c r="T28" s="115">
        <v>1</v>
      </c>
      <c r="U28" s="105" t="s">
        <v>81</v>
      </c>
      <c r="V28" s="108" t="s">
        <v>221</v>
      </c>
      <c r="W28" s="105" t="s">
        <v>78</v>
      </c>
      <c r="X28" s="104" t="s">
        <v>225</v>
      </c>
      <c r="Y28" s="104" t="s">
        <v>239</v>
      </c>
      <c r="Z28" s="100">
        <f>SUM(TablaPOAIngresos[[#This Row],[ENE]:[DIC]])</f>
        <v>0</v>
      </c>
      <c r="AA28" s="109">
        <v>280111</v>
      </c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02">
        <f>TablaPOAIngresos[[#This Row],[ENE]]</f>
        <v>0</v>
      </c>
      <c r="AO28" s="102">
        <f>TablaPOAIngresos[[#This Row],[FEB]]</f>
        <v>0</v>
      </c>
      <c r="AP28" s="102">
        <f>TablaPOAIngresos[[#This Row],[MAR]]</f>
        <v>0</v>
      </c>
      <c r="AQ28" s="102">
        <f>TablaPOAIngresos[[#This Row],[ABR]]</f>
        <v>0</v>
      </c>
      <c r="AR28" s="102">
        <f>TablaPOAIngresos[[#This Row],[MAY]]</f>
        <v>0</v>
      </c>
      <c r="AS28" s="102">
        <f>TablaPOAIngresos[[#This Row],[JUN]]</f>
        <v>0</v>
      </c>
      <c r="AT28" s="102">
        <f>TablaPOAIngresos[[#This Row],[JUL]]</f>
        <v>0</v>
      </c>
      <c r="AU28" s="102">
        <f>TablaPOAIngresos[[#This Row],[AGO]]</f>
        <v>0</v>
      </c>
      <c r="AV28" s="102">
        <f>TablaPOAIngresos[[#This Row],[SEP]]</f>
        <v>0</v>
      </c>
      <c r="AW28" s="102">
        <f>TablaPOAIngresos[[#This Row],[OCT]]</f>
        <v>0</v>
      </c>
      <c r="AX28" s="102">
        <f>TablaPOAIngresos[[#This Row],[NOV]]</f>
        <v>0</v>
      </c>
      <c r="AY28" s="102">
        <f>TablaPOAIngresos[[#This Row],[DIC]]</f>
        <v>0</v>
      </c>
      <c r="AZ28" s="111"/>
      <c r="BA28" s="89">
        <v>45715</v>
      </c>
      <c r="BB28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050217100001001.28.01.11.00.002.000</v>
      </c>
    </row>
    <row r="29" spans="1:54" hidden="1" x14ac:dyDescent="0.35">
      <c r="A29" s="91" t="str">
        <f>TablaPOAIngresos[[#This Row],[CÓD UNIFICADO Fórmula]]</f>
        <v>050217026001001.37.01.01.00.001.000</v>
      </c>
      <c r="B29" s="103" t="s">
        <v>30</v>
      </c>
      <c r="C29" s="104" t="s">
        <v>95</v>
      </c>
      <c r="D29" s="105" t="s">
        <v>31</v>
      </c>
      <c r="E29" s="104" t="s">
        <v>32</v>
      </c>
      <c r="F29" s="105" t="s">
        <v>72</v>
      </c>
      <c r="G29" s="104" t="s">
        <v>34</v>
      </c>
      <c r="H29" s="105">
        <v>17</v>
      </c>
      <c r="I29" s="104" t="s">
        <v>73</v>
      </c>
      <c r="J29" s="105" t="s">
        <v>308</v>
      </c>
      <c r="K29" s="104" t="s">
        <v>58</v>
      </c>
      <c r="L29" s="105" t="s">
        <v>77</v>
      </c>
      <c r="M29" s="104" t="s">
        <v>230</v>
      </c>
      <c r="N29" s="105" t="s">
        <v>77</v>
      </c>
      <c r="O29" s="104" t="s">
        <v>53</v>
      </c>
      <c r="P29" s="104" t="s">
        <v>465</v>
      </c>
      <c r="Q29" s="105">
        <v>15</v>
      </c>
      <c r="R29" s="104" t="s">
        <v>235</v>
      </c>
      <c r="S29" s="104" t="s">
        <v>236</v>
      </c>
      <c r="T29" s="115">
        <v>1</v>
      </c>
      <c r="U29" s="105" t="s">
        <v>77</v>
      </c>
      <c r="V29" s="108" t="s">
        <v>409</v>
      </c>
      <c r="W29" s="106" t="s">
        <v>287</v>
      </c>
      <c r="X29" s="104" t="s">
        <v>226</v>
      </c>
      <c r="Y29" s="104" t="s">
        <v>239</v>
      </c>
      <c r="Z29" s="100">
        <f>SUM(TablaPOAIngresos[[#This Row],[ENE]:[DIC]])</f>
        <v>1695168.6</v>
      </c>
      <c r="AA29" s="109">
        <v>370101</v>
      </c>
      <c r="AB29" s="110"/>
      <c r="AC29" s="110"/>
      <c r="AD29" s="110"/>
      <c r="AE29" s="110"/>
      <c r="AF29" s="110">
        <v>562921.35</v>
      </c>
      <c r="AG29" s="110"/>
      <c r="AH29" s="110">
        <v>297674.75000000023</v>
      </c>
      <c r="AI29" s="110"/>
      <c r="AJ29" s="110">
        <v>834572.5</v>
      </c>
      <c r="AK29" s="110"/>
      <c r="AL29" s="110"/>
      <c r="AM29" s="110"/>
      <c r="AN29" s="102">
        <f>TablaPOAIngresos[[#This Row],[ENE]]</f>
        <v>0</v>
      </c>
      <c r="AO29" s="102">
        <f>TablaPOAIngresos[[#This Row],[FEB]]</f>
        <v>0</v>
      </c>
      <c r="AP29" s="102">
        <f>TablaPOAIngresos[[#This Row],[MAR]]</f>
        <v>0</v>
      </c>
      <c r="AQ29" s="102">
        <f>TablaPOAIngresos[[#This Row],[ABR]]</f>
        <v>0</v>
      </c>
      <c r="AR29" s="102">
        <f>TablaPOAIngresos[[#This Row],[MAY]]</f>
        <v>562921.35</v>
      </c>
      <c r="AS29" s="102">
        <f>TablaPOAIngresos[[#This Row],[JUN]]</f>
        <v>0</v>
      </c>
      <c r="AT29" s="102">
        <f>TablaPOAIngresos[[#This Row],[JUL]]</f>
        <v>297674.75000000023</v>
      </c>
      <c r="AU29" s="102">
        <f>TablaPOAIngresos[[#This Row],[AGO]]</f>
        <v>0</v>
      </c>
      <c r="AV29" s="102">
        <f>TablaPOAIngresos[[#This Row],[SEP]]</f>
        <v>834572.5</v>
      </c>
      <c r="AW29" s="102">
        <f>TablaPOAIngresos[[#This Row],[OCT]]</f>
        <v>0</v>
      </c>
      <c r="AX29" s="102">
        <f>TablaPOAIngresos[[#This Row],[NOV]]</f>
        <v>0</v>
      </c>
      <c r="AY29" s="102">
        <f>TablaPOAIngresos[[#This Row],[DIC]]</f>
        <v>0</v>
      </c>
      <c r="AZ29" s="91"/>
      <c r="BA29" s="88">
        <v>45399</v>
      </c>
      <c r="BB29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050217026001001.37.01.01.00.001.000</v>
      </c>
    </row>
    <row r="30" spans="1:54" hidden="1" x14ac:dyDescent="0.35">
      <c r="A30" s="91" t="str">
        <f>TablaPOAIngresos[[#This Row],[CÓD UNIFICADO Fórmula]]</f>
        <v>050217015001001.37.01.01.00.001.000</v>
      </c>
      <c r="B30" s="103" t="s">
        <v>30</v>
      </c>
      <c r="C30" s="104" t="s">
        <v>95</v>
      </c>
      <c r="D30" s="105" t="s">
        <v>31</v>
      </c>
      <c r="E30" s="104" t="s">
        <v>32</v>
      </c>
      <c r="F30" s="105" t="s">
        <v>72</v>
      </c>
      <c r="G30" s="104" t="s">
        <v>34</v>
      </c>
      <c r="H30" s="105">
        <v>17</v>
      </c>
      <c r="I30" s="104" t="s">
        <v>73</v>
      </c>
      <c r="J30" s="105" t="s">
        <v>294</v>
      </c>
      <c r="K30" s="104" t="s">
        <v>65</v>
      </c>
      <c r="L30" s="105" t="s">
        <v>77</v>
      </c>
      <c r="M30" s="104" t="s">
        <v>230</v>
      </c>
      <c r="N30" s="105" t="s">
        <v>77</v>
      </c>
      <c r="O30" s="104" t="s">
        <v>53</v>
      </c>
      <c r="P30" s="104" t="s">
        <v>465</v>
      </c>
      <c r="Q30" s="105">
        <v>15</v>
      </c>
      <c r="R30" s="104" t="s">
        <v>235</v>
      </c>
      <c r="S30" s="104" t="s">
        <v>236</v>
      </c>
      <c r="T30" s="115">
        <v>1</v>
      </c>
      <c r="U30" s="105" t="s">
        <v>77</v>
      </c>
      <c r="V30" s="108" t="s">
        <v>409</v>
      </c>
      <c r="W30" s="105" t="s">
        <v>77</v>
      </c>
      <c r="X30" s="104" t="s">
        <v>223</v>
      </c>
      <c r="Y30" s="104" t="s">
        <v>239</v>
      </c>
      <c r="Z30" s="100">
        <f>SUM(TablaPOAIngresos[[#This Row],[ENE]:[DIC]])</f>
        <v>3096016</v>
      </c>
      <c r="AA30" s="109">
        <v>370101</v>
      </c>
      <c r="AB30" s="110"/>
      <c r="AC30" s="110"/>
      <c r="AD30" s="110"/>
      <c r="AE30" s="110"/>
      <c r="AF30" s="110"/>
      <c r="AG30" s="110">
        <v>134583.83999999985</v>
      </c>
      <c r="AH30" s="110">
        <v>878348.91</v>
      </c>
      <c r="AI30" s="110"/>
      <c r="AJ30" s="110">
        <v>1951085.74</v>
      </c>
      <c r="AK30" s="110">
        <v>131997.51000000024</v>
      </c>
      <c r="AL30" s="110"/>
      <c r="AM30" s="110"/>
      <c r="AN30" s="102">
        <f>TablaPOAIngresos[[#This Row],[ENE]]</f>
        <v>0</v>
      </c>
      <c r="AO30" s="102">
        <f>TablaPOAIngresos[[#This Row],[FEB]]</f>
        <v>0</v>
      </c>
      <c r="AP30" s="102">
        <f>TablaPOAIngresos[[#This Row],[MAR]]</f>
        <v>0</v>
      </c>
      <c r="AQ30" s="102">
        <f>TablaPOAIngresos[[#This Row],[ABR]]</f>
        <v>0</v>
      </c>
      <c r="AR30" s="102">
        <f>TablaPOAIngresos[[#This Row],[MAY]]</f>
        <v>0</v>
      </c>
      <c r="AS30" s="102">
        <f>TablaPOAIngresos[[#This Row],[JUN]]</f>
        <v>134583.83999999985</v>
      </c>
      <c r="AT30" s="102">
        <f>TablaPOAIngresos[[#This Row],[JUL]]</f>
        <v>878348.91</v>
      </c>
      <c r="AU30" s="102">
        <f>TablaPOAIngresos[[#This Row],[AGO]]</f>
        <v>0</v>
      </c>
      <c r="AV30" s="102">
        <f>TablaPOAIngresos[[#This Row],[SEP]]</f>
        <v>1951085.74</v>
      </c>
      <c r="AW30" s="102">
        <f>TablaPOAIngresos[[#This Row],[OCT]]</f>
        <v>131997.51000000024</v>
      </c>
      <c r="AX30" s="102">
        <f>TablaPOAIngresos[[#This Row],[NOV]]</f>
        <v>0</v>
      </c>
      <c r="AY30" s="102">
        <f>TablaPOAIngresos[[#This Row],[DIC]]</f>
        <v>0</v>
      </c>
      <c r="AZ30" s="91"/>
      <c r="BA30" s="88">
        <v>45399</v>
      </c>
      <c r="BB30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050217015001001.37.01.01.00.001.000</v>
      </c>
    </row>
    <row r="31" spans="1:54" hidden="1" x14ac:dyDescent="0.35">
      <c r="A31" s="91" t="str">
        <f>TablaPOAIngresos[[#This Row],[CÓD UNIFICADO Fórmula]]</f>
        <v>050217015002001.38.01.07.00.998.000</v>
      </c>
      <c r="B31" s="103" t="s">
        <v>30</v>
      </c>
      <c r="C31" s="104" t="s">
        <v>95</v>
      </c>
      <c r="D31" s="105" t="s">
        <v>31</v>
      </c>
      <c r="E31" s="104" t="s">
        <v>32</v>
      </c>
      <c r="F31" s="105" t="s">
        <v>72</v>
      </c>
      <c r="G31" s="104" t="s">
        <v>34</v>
      </c>
      <c r="H31" s="105">
        <v>17</v>
      </c>
      <c r="I31" s="104" t="s">
        <v>73</v>
      </c>
      <c r="J31" s="105" t="s">
        <v>294</v>
      </c>
      <c r="K31" s="104" t="s">
        <v>65</v>
      </c>
      <c r="L31" s="105" t="s">
        <v>81</v>
      </c>
      <c r="M31" s="104" t="s">
        <v>461</v>
      </c>
      <c r="N31" s="105" t="s">
        <v>77</v>
      </c>
      <c r="O31" s="104" t="s">
        <v>53</v>
      </c>
      <c r="P31" s="104" t="s">
        <v>465</v>
      </c>
      <c r="Q31" s="105">
        <v>15</v>
      </c>
      <c r="R31" s="104" t="s">
        <v>235</v>
      </c>
      <c r="S31" s="104" t="s">
        <v>236</v>
      </c>
      <c r="T31" s="115">
        <v>1</v>
      </c>
      <c r="U31" s="106" t="s">
        <v>388</v>
      </c>
      <c r="V31" s="108" t="s">
        <v>222</v>
      </c>
      <c r="W31" s="105" t="s">
        <v>77</v>
      </c>
      <c r="X31" s="104" t="s">
        <v>223</v>
      </c>
      <c r="Y31" s="104" t="s">
        <v>239</v>
      </c>
      <c r="Z31" s="100">
        <f>SUM(TablaPOAIngresos[[#This Row],[ENE]:[DIC]])</f>
        <v>0</v>
      </c>
      <c r="AA31" s="109">
        <v>380107</v>
      </c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02">
        <f>TablaPOAIngresos[[#This Row],[ENE]]</f>
        <v>0</v>
      </c>
      <c r="AO31" s="102">
        <f>TablaPOAIngresos[[#This Row],[FEB]]</f>
        <v>0</v>
      </c>
      <c r="AP31" s="102">
        <f>TablaPOAIngresos[[#This Row],[MAR]]</f>
        <v>0</v>
      </c>
      <c r="AQ31" s="102">
        <f>TablaPOAIngresos[[#This Row],[ABR]]</f>
        <v>0</v>
      </c>
      <c r="AR31" s="102">
        <f>TablaPOAIngresos[[#This Row],[MAY]]</f>
        <v>0</v>
      </c>
      <c r="AS31" s="102">
        <f>TablaPOAIngresos[[#This Row],[JUN]]</f>
        <v>0</v>
      </c>
      <c r="AT31" s="102">
        <f>TablaPOAIngresos[[#This Row],[JUL]]</f>
        <v>0</v>
      </c>
      <c r="AU31" s="102">
        <f>TablaPOAIngresos[[#This Row],[AGO]]</f>
        <v>0</v>
      </c>
      <c r="AV31" s="102">
        <f>TablaPOAIngresos[[#This Row],[SEP]]</f>
        <v>0</v>
      </c>
      <c r="AW31" s="102">
        <f>TablaPOAIngresos[[#This Row],[OCT]]</f>
        <v>0</v>
      </c>
      <c r="AX31" s="102">
        <f>TablaPOAIngresos[[#This Row],[NOV]]</f>
        <v>0</v>
      </c>
      <c r="AY31" s="102">
        <f>TablaPOAIngresos[[#This Row],[DIC]]</f>
        <v>0</v>
      </c>
      <c r="AZ31" s="91"/>
      <c r="BA31" s="88" t="s">
        <v>425</v>
      </c>
      <c r="BB31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050217015002001.38.01.07.00.998.000</v>
      </c>
    </row>
    <row r="32" spans="1:54" hidden="1" x14ac:dyDescent="0.35">
      <c r="A32" s="111" t="str">
        <f>TablaPOAIngresos[[#This Row],[CÓD UNIFICADO Fórmula]]</f>
        <v>050217015003001.38.01.08.00.998.000</v>
      </c>
      <c r="B32" s="103" t="s">
        <v>30</v>
      </c>
      <c r="C32" s="104" t="s">
        <v>95</v>
      </c>
      <c r="D32" s="105" t="s">
        <v>31</v>
      </c>
      <c r="E32" s="104" t="s">
        <v>32</v>
      </c>
      <c r="F32" s="105" t="s">
        <v>72</v>
      </c>
      <c r="G32" s="104" t="s">
        <v>34</v>
      </c>
      <c r="H32" s="105">
        <v>17</v>
      </c>
      <c r="I32" s="104" t="s">
        <v>73</v>
      </c>
      <c r="J32" s="105" t="s">
        <v>294</v>
      </c>
      <c r="K32" s="104" t="s">
        <v>65</v>
      </c>
      <c r="L32" s="105" t="s">
        <v>78</v>
      </c>
      <c r="M32" s="104" t="s">
        <v>463</v>
      </c>
      <c r="N32" s="105" t="s">
        <v>77</v>
      </c>
      <c r="O32" s="104" t="s">
        <v>53</v>
      </c>
      <c r="P32" s="104" t="s">
        <v>465</v>
      </c>
      <c r="Q32" s="105">
        <v>15</v>
      </c>
      <c r="R32" s="104" t="s">
        <v>235</v>
      </c>
      <c r="S32" s="104" t="s">
        <v>236</v>
      </c>
      <c r="T32" s="115">
        <v>1</v>
      </c>
      <c r="U32" s="106" t="s">
        <v>388</v>
      </c>
      <c r="V32" s="108" t="s">
        <v>222</v>
      </c>
      <c r="W32" s="105" t="s">
        <v>77</v>
      </c>
      <c r="X32" s="104" t="s">
        <v>223</v>
      </c>
      <c r="Y32" s="104" t="s">
        <v>239</v>
      </c>
      <c r="Z32" s="100">
        <f>SUM(TablaPOAIngresos[[#This Row],[ENE]:[DIC]])</f>
        <v>8186.3199999999779</v>
      </c>
      <c r="AA32" s="109">
        <v>380108</v>
      </c>
      <c r="AB32" s="110"/>
      <c r="AC32" s="110"/>
      <c r="AD32" s="110">
        <v>8186.3199999999779</v>
      </c>
      <c r="AE32" s="110"/>
      <c r="AF32" s="110"/>
      <c r="AG32" s="110"/>
      <c r="AH32" s="110"/>
      <c r="AI32" s="110"/>
      <c r="AJ32" s="110"/>
      <c r="AK32" s="110"/>
      <c r="AL32" s="110"/>
      <c r="AM32" s="110"/>
      <c r="AN32" s="102">
        <f>TablaPOAIngresos[[#This Row],[ENE]]</f>
        <v>0</v>
      </c>
      <c r="AO32" s="102">
        <f>TablaPOAIngresos[[#This Row],[FEB]]</f>
        <v>0</v>
      </c>
      <c r="AP32" s="102">
        <f>TablaPOAIngresos[[#This Row],[MAR]]</f>
        <v>8186.3199999999779</v>
      </c>
      <c r="AQ32" s="102">
        <f>TablaPOAIngresos[[#This Row],[ABR]]</f>
        <v>0</v>
      </c>
      <c r="AR32" s="102">
        <f>TablaPOAIngresos[[#This Row],[MAY]]</f>
        <v>0</v>
      </c>
      <c r="AS32" s="102">
        <f>TablaPOAIngresos[[#This Row],[JUN]]</f>
        <v>0</v>
      </c>
      <c r="AT32" s="102">
        <f>TablaPOAIngresos[[#This Row],[JUL]]</f>
        <v>0</v>
      </c>
      <c r="AU32" s="102">
        <f>TablaPOAIngresos[[#This Row],[AGO]]</f>
        <v>0</v>
      </c>
      <c r="AV32" s="102">
        <f>TablaPOAIngresos[[#This Row],[SEP]]</f>
        <v>0</v>
      </c>
      <c r="AW32" s="102">
        <f>TablaPOAIngresos[[#This Row],[OCT]]</f>
        <v>0</v>
      </c>
      <c r="AX32" s="102">
        <f>TablaPOAIngresos[[#This Row],[NOV]]</f>
        <v>0</v>
      </c>
      <c r="AY32" s="102">
        <f>TablaPOAIngresos[[#This Row],[DIC]]</f>
        <v>0</v>
      </c>
      <c r="AZ32" s="91"/>
      <c r="BA32" s="88">
        <v>45693</v>
      </c>
      <c r="BB32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050217015003001.38.01.08.00.998.000</v>
      </c>
    </row>
    <row r="33" spans="1:54" hidden="1" x14ac:dyDescent="0.35">
      <c r="A33" s="91" t="str">
        <f>TablaPOAIngresos[[#This Row],[CÓD UNIFICADO Fórmula]]</f>
        <v>050217016001001.37.01.01.00.001.000</v>
      </c>
      <c r="B33" s="103" t="s">
        <v>30</v>
      </c>
      <c r="C33" s="104" t="s">
        <v>95</v>
      </c>
      <c r="D33" s="105" t="s">
        <v>31</v>
      </c>
      <c r="E33" s="104" t="s">
        <v>32</v>
      </c>
      <c r="F33" s="105" t="s">
        <v>72</v>
      </c>
      <c r="G33" s="104" t="s">
        <v>34</v>
      </c>
      <c r="H33" s="105">
        <v>17</v>
      </c>
      <c r="I33" s="104" t="s">
        <v>73</v>
      </c>
      <c r="J33" s="105" t="s">
        <v>317</v>
      </c>
      <c r="K33" s="104" t="s">
        <v>60</v>
      </c>
      <c r="L33" s="105" t="s">
        <v>77</v>
      </c>
      <c r="M33" s="104" t="s">
        <v>230</v>
      </c>
      <c r="N33" s="105" t="s">
        <v>77</v>
      </c>
      <c r="O33" s="104" t="s">
        <v>53</v>
      </c>
      <c r="P33" s="104" t="s">
        <v>465</v>
      </c>
      <c r="Q33" s="105">
        <v>15</v>
      </c>
      <c r="R33" s="104" t="s">
        <v>235</v>
      </c>
      <c r="S33" s="104" t="s">
        <v>236</v>
      </c>
      <c r="T33" s="115">
        <v>1</v>
      </c>
      <c r="U33" s="105" t="s">
        <v>77</v>
      </c>
      <c r="V33" s="108" t="s">
        <v>409</v>
      </c>
      <c r="W33" s="105" t="s">
        <v>77</v>
      </c>
      <c r="X33" s="104" t="s">
        <v>223</v>
      </c>
      <c r="Y33" s="104" t="s">
        <v>239</v>
      </c>
      <c r="Z33" s="100">
        <f>SUM(TablaPOAIngresos[[#This Row],[ENE]:[DIC]])</f>
        <v>3431011.81</v>
      </c>
      <c r="AA33" s="109">
        <v>370101</v>
      </c>
      <c r="AB33" s="110"/>
      <c r="AC33" s="110"/>
      <c r="AD33" s="110"/>
      <c r="AE33" s="110"/>
      <c r="AF33" s="110"/>
      <c r="AG33" s="110"/>
      <c r="AH33" s="110"/>
      <c r="AI33" s="110">
        <v>3431011.81</v>
      </c>
      <c r="AJ33" s="110"/>
      <c r="AK33" s="110"/>
      <c r="AL33" s="110"/>
      <c r="AM33" s="110"/>
      <c r="AN33" s="102">
        <f>TablaPOAIngresos[[#This Row],[ENE]]</f>
        <v>0</v>
      </c>
      <c r="AO33" s="102">
        <f>TablaPOAIngresos[[#This Row],[FEB]]</f>
        <v>0</v>
      </c>
      <c r="AP33" s="102">
        <f>TablaPOAIngresos[[#This Row],[MAR]]</f>
        <v>0</v>
      </c>
      <c r="AQ33" s="102">
        <f>TablaPOAIngresos[[#This Row],[ABR]]</f>
        <v>0</v>
      </c>
      <c r="AR33" s="102">
        <f>TablaPOAIngresos[[#This Row],[MAY]]</f>
        <v>0</v>
      </c>
      <c r="AS33" s="102">
        <f>TablaPOAIngresos[[#This Row],[JUN]]</f>
        <v>0</v>
      </c>
      <c r="AT33" s="102">
        <f>TablaPOAIngresos[[#This Row],[JUL]]</f>
        <v>0</v>
      </c>
      <c r="AU33" s="102">
        <f>TablaPOAIngresos[[#This Row],[AGO]]</f>
        <v>3431011.81</v>
      </c>
      <c r="AV33" s="102">
        <f>TablaPOAIngresos[[#This Row],[SEP]]</f>
        <v>0</v>
      </c>
      <c r="AW33" s="102">
        <f>TablaPOAIngresos[[#This Row],[OCT]]</f>
        <v>0</v>
      </c>
      <c r="AX33" s="102">
        <f>TablaPOAIngresos[[#This Row],[NOV]]</f>
        <v>0</v>
      </c>
      <c r="AY33" s="102">
        <f>TablaPOAIngresos[[#This Row],[DIC]]</f>
        <v>0</v>
      </c>
      <c r="AZ33" s="91"/>
      <c r="BA33" s="88">
        <v>45399</v>
      </c>
      <c r="BB33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050217016001001.37.01.01.00.001.000</v>
      </c>
    </row>
    <row r="34" spans="1:54" hidden="1" x14ac:dyDescent="0.35">
      <c r="A34" s="91" t="str">
        <f>TablaPOAIngresos[[#This Row],[CÓD UNIFICADO Fórmula]]</f>
        <v>050217016002001.38.01.08.00.998.000</v>
      </c>
      <c r="B34" s="103" t="s">
        <v>30</v>
      </c>
      <c r="C34" s="104" t="s">
        <v>95</v>
      </c>
      <c r="D34" s="105" t="s">
        <v>31</v>
      </c>
      <c r="E34" s="104" t="s">
        <v>32</v>
      </c>
      <c r="F34" s="105" t="s">
        <v>72</v>
      </c>
      <c r="G34" s="104" t="s">
        <v>34</v>
      </c>
      <c r="H34" s="105">
        <v>17</v>
      </c>
      <c r="I34" s="104" t="s">
        <v>73</v>
      </c>
      <c r="J34" s="105" t="s">
        <v>317</v>
      </c>
      <c r="K34" s="104" t="s">
        <v>60</v>
      </c>
      <c r="L34" s="105" t="s">
        <v>81</v>
      </c>
      <c r="M34" s="104" t="s">
        <v>461</v>
      </c>
      <c r="N34" s="105" t="s">
        <v>77</v>
      </c>
      <c r="O34" s="104" t="s">
        <v>53</v>
      </c>
      <c r="P34" s="104" t="s">
        <v>465</v>
      </c>
      <c r="Q34" s="105">
        <v>15</v>
      </c>
      <c r="R34" s="104" t="s">
        <v>235</v>
      </c>
      <c r="S34" s="104" t="s">
        <v>236</v>
      </c>
      <c r="T34" s="115">
        <v>1</v>
      </c>
      <c r="U34" s="106" t="s">
        <v>388</v>
      </c>
      <c r="V34" s="108" t="s">
        <v>222</v>
      </c>
      <c r="W34" s="105" t="s">
        <v>78</v>
      </c>
      <c r="X34" s="104" t="s">
        <v>225</v>
      </c>
      <c r="Y34" s="104" t="s">
        <v>239</v>
      </c>
      <c r="Z34" s="100">
        <f>SUM(TablaPOAIngresos[[#This Row],[ENE]:[DIC]])</f>
        <v>244227.94999999995</v>
      </c>
      <c r="AA34" s="109">
        <v>380108</v>
      </c>
      <c r="AB34" s="110"/>
      <c r="AC34" s="110"/>
      <c r="AD34" s="110"/>
      <c r="AE34" s="110"/>
      <c r="AF34" s="110"/>
      <c r="AG34" s="110"/>
      <c r="AH34" s="110"/>
      <c r="AI34" s="110">
        <v>244227.94999999995</v>
      </c>
      <c r="AJ34" s="110"/>
      <c r="AK34" s="110"/>
      <c r="AL34" s="110"/>
      <c r="AM34" s="110"/>
      <c r="AN34" s="102">
        <f>TablaPOAIngresos[[#This Row],[ENE]]</f>
        <v>0</v>
      </c>
      <c r="AO34" s="102">
        <f>TablaPOAIngresos[[#This Row],[FEB]]</f>
        <v>0</v>
      </c>
      <c r="AP34" s="102">
        <f>TablaPOAIngresos[[#This Row],[MAR]]</f>
        <v>0</v>
      </c>
      <c r="AQ34" s="102">
        <f>TablaPOAIngresos[[#This Row],[ABR]]</f>
        <v>0</v>
      </c>
      <c r="AR34" s="102">
        <f>TablaPOAIngresos[[#This Row],[MAY]]</f>
        <v>0</v>
      </c>
      <c r="AS34" s="102">
        <f>TablaPOAIngresos[[#This Row],[JUN]]</f>
        <v>0</v>
      </c>
      <c r="AT34" s="102">
        <f>TablaPOAIngresos[[#This Row],[JUL]]</f>
        <v>0</v>
      </c>
      <c r="AU34" s="102">
        <f>TablaPOAIngresos[[#This Row],[AGO]]</f>
        <v>244227.94999999995</v>
      </c>
      <c r="AV34" s="102">
        <f>TablaPOAIngresos[[#This Row],[SEP]]</f>
        <v>0</v>
      </c>
      <c r="AW34" s="102">
        <f>TablaPOAIngresos[[#This Row],[OCT]]</f>
        <v>0</v>
      </c>
      <c r="AX34" s="102">
        <f>TablaPOAIngresos[[#This Row],[NOV]]</f>
        <v>0</v>
      </c>
      <c r="AY34" s="102">
        <f>TablaPOAIngresos[[#This Row],[DIC]]</f>
        <v>0</v>
      </c>
      <c r="AZ34" s="91"/>
      <c r="BA34" s="88">
        <v>45399</v>
      </c>
      <c r="BB34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050217016002001.38.01.08.00.998.000</v>
      </c>
    </row>
    <row r="35" spans="1:54" hidden="1" x14ac:dyDescent="0.35">
      <c r="A35" s="91" t="str">
        <f>TablaPOAIngresos[[#This Row],[CÓD UNIFICADO Fórmula]]</f>
        <v>050217020002001.38.01.08.00.998.000</v>
      </c>
      <c r="B35" s="103" t="s">
        <v>30</v>
      </c>
      <c r="C35" s="104" t="s">
        <v>95</v>
      </c>
      <c r="D35" s="105" t="s">
        <v>31</v>
      </c>
      <c r="E35" s="104" t="s">
        <v>32</v>
      </c>
      <c r="F35" s="105" t="s">
        <v>72</v>
      </c>
      <c r="G35" s="104" t="s">
        <v>34</v>
      </c>
      <c r="H35" s="105">
        <v>17</v>
      </c>
      <c r="I35" s="104" t="s">
        <v>73</v>
      </c>
      <c r="J35" s="105" t="s">
        <v>313</v>
      </c>
      <c r="K35" s="104" t="s">
        <v>66</v>
      </c>
      <c r="L35" s="105" t="s">
        <v>81</v>
      </c>
      <c r="M35" s="104" t="s">
        <v>461</v>
      </c>
      <c r="N35" s="105" t="s">
        <v>77</v>
      </c>
      <c r="O35" s="104" t="s">
        <v>53</v>
      </c>
      <c r="P35" s="104" t="s">
        <v>465</v>
      </c>
      <c r="Q35" s="105">
        <v>15</v>
      </c>
      <c r="R35" s="104" t="s">
        <v>235</v>
      </c>
      <c r="S35" s="104" t="s">
        <v>236</v>
      </c>
      <c r="T35" s="115">
        <v>1</v>
      </c>
      <c r="U35" s="106" t="s">
        <v>388</v>
      </c>
      <c r="V35" s="108" t="s">
        <v>222</v>
      </c>
      <c r="W35" s="106" t="s">
        <v>287</v>
      </c>
      <c r="X35" s="104" t="s">
        <v>226</v>
      </c>
      <c r="Y35" s="104" t="s">
        <v>239</v>
      </c>
      <c r="Z35" s="100">
        <f>SUM(TablaPOAIngresos[[#This Row],[ENE]:[DIC]])</f>
        <v>0</v>
      </c>
      <c r="AA35" s="109">
        <v>380108</v>
      </c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02">
        <f>TablaPOAIngresos[[#This Row],[ENE]]</f>
        <v>0</v>
      </c>
      <c r="AO35" s="102">
        <f>TablaPOAIngresos[[#This Row],[FEB]]</f>
        <v>0</v>
      </c>
      <c r="AP35" s="102">
        <f>TablaPOAIngresos[[#This Row],[MAR]]</f>
        <v>0</v>
      </c>
      <c r="AQ35" s="102">
        <f>TablaPOAIngresos[[#This Row],[ABR]]</f>
        <v>0</v>
      </c>
      <c r="AR35" s="102">
        <f>TablaPOAIngresos[[#This Row],[MAY]]</f>
        <v>0</v>
      </c>
      <c r="AS35" s="102">
        <f>TablaPOAIngresos[[#This Row],[JUN]]</f>
        <v>0</v>
      </c>
      <c r="AT35" s="102">
        <f>TablaPOAIngresos[[#This Row],[JUL]]</f>
        <v>0</v>
      </c>
      <c r="AU35" s="102">
        <f>TablaPOAIngresos[[#This Row],[AGO]]</f>
        <v>0</v>
      </c>
      <c r="AV35" s="102">
        <f>TablaPOAIngresos[[#This Row],[SEP]]</f>
        <v>0</v>
      </c>
      <c r="AW35" s="102">
        <f>TablaPOAIngresos[[#This Row],[OCT]]</f>
        <v>0</v>
      </c>
      <c r="AX35" s="102">
        <f>TablaPOAIngresos[[#This Row],[NOV]]</f>
        <v>0</v>
      </c>
      <c r="AY35" s="102">
        <f>TablaPOAIngresos[[#This Row],[DIC]]</f>
        <v>0</v>
      </c>
      <c r="AZ35" s="91"/>
      <c r="BA35" s="88">
        <v>45399</v>
      </c>
      <c r="BB35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050217020002001.38.01.08.00.998.000</v>
      </c>
    </row>
    <row r="36" spans="1:54" hidden="1" x14ac:dyDescent="0.35">
      <c r="A36" s="111" t="str">
        <f>TablaPOAIngresos[[#This Row],[CÓD UNIFICADO Fórmula]]</f>
        <v>050217020003001.37.01.01.00.001.000</v>
      </c>
      <c r="B36" s="105" t="s">
        <v>30</v>
      </c>
      <c r="C36" s="104" t="s">
        <v>95</v>
      </c>
      <c r="D36" s="105" t="s">
        <v>31</v>
      </c>
      <c r="E36" s="104" t="s">
        <v>32</v>
      </c>
      <c r="F36" s="105" t="s">
        <v>72</v>
      </c>
      <c r="G36" s="104" t="s">
        <v>34</v>
      </c>
      <c r="H36" s="105">
        <v>17</v>
      </c>
      <c r="I36" s="104" t="s">
        <v>73</v>
      </c>
      <c r="J36" s="105" t="s">
        <v>313</v>
      </c>
      <c r="K36" s="104" t="s">
        <v>66</v>
      </c>
      <c r="L36" s="105" t="s">
        <v>78</v>
      </c>
      <c r="M36" s="104" t="s">
        <v>446</v>
      </c>
      <c r="N36" s="105" t="s">
        <v>77</v>
      </c>
      <c r="O36" s="104" t="s">
        <v>53</v>
      </c>
      <c r="P36" s="104" t="s">
        <v>465</v>
      </c>
      <c r="Q36" s="105">
        <v>15</v>
      </c>
      <c r="R36" s="104" t="s">
        <v>235</v>
      </c>
      <c r="S36" s="104" t="s">
        <v>236</v>
      </c>
      <c r="T36" s="115">
        <v>1</v>
      </c>
      <c r="U36" s="105" t="s">
        <v>77</v>
      </c>
      <c r="V36" s="108" t="s">
        <v>409</v>
      </c>
      <c r="W36" s="106" t="s">
        <v>287</v>
      </c>
      <c r="X36" s="104" t="s">
        <v>226</v>
      </c>
      <c r="Y36" s="117"/>
      <c r="Z36" s="100">
        <f>SUM(TablaPOAIngresos[[#This Row],[ENE]:[DIC]])</f>
        <v>72.239999999999995</v>
      </c>
      <c r="AA36" s="109">
        <v>370101</v>
      </c>
      <c r="AB36" s="113"/>
      <c r="AC36" s="110"/>
      <c r="AD36" s="110"/>
      <c r="AE36" s="110"/>
      <c r="AF36" s="110"/>
      <c r="AG36" s="110">
        <v>72.239999999999995</v>
      </c>
      <c r="AH36" s="110"/>
      <c r="AI36" s="110"/>
      <c r="AJ36" s="110"/>
      <c r="AK36" s="110"/>
      <c r="AL36" s="110"/>
      <c r="AM36" s="110"/>
      <c r="AN36" s="110">
        <f>TablaPOAIngresos[[#This Row],[ENE]]</f>
        <v>0</v>
      </c>
      <c r="AO36" s="102">
        <f>TablaPOAIngresos[[#This Row],[FEB]]</f>
        <v>0</v>
      </c>
      <c r="AP36" s="102">
        <f>TablaPOAIngresos[[#This Row],[MAR]]</f>
        <v>0</v>
      </c>
      <c r="AQ36" s="102">
        <f>TablaPOAIngresos[[#This Row],[ABR]]</f>
        <v>0</v>
      </c>
      <c r="AR36" s="102">
        <f>TablaPOAIngresos[[#This Row],[MAY]]</f>
        <v>0</v>
      </c>
      <c r="AS36" s="102">
        <f>TablaPOAIngresos[[#This Row],[JUN]]</f>
        <v>72.239999999999995</v>
      </c>
      <c r="AT36" s="102">
        <f>TablaPOAIngresos[[#This Row],[JUL]]</f>
        <v>0</v>
      </c>
      <c r="AU36" s="102">
        <f>TablaPOAIngresos[[#This Row],[AGO]]</f>
        <v>0</v>
      </c>
      <c r="AV36" s="102">
        <f>TablaPOAIngresos[[#This Row],[SEP]]</f>
        <v>0</v>
      </c>
      <c r="AW36" s="102">
        <f>TablaPOAIngresos[[#This Row],[OCT]]</f>
        <v>0</v>
      </c>
      <c r="AX36" s="102">
        <f>TablaPOAIngresos[[#This Row],[NOV]]</f>
        <v>0</v>
      </c>
      <c r="AY36" s="102">
        <f>TablaPOAIngresos[[#This Row],[DIC]]</f>
        <v>0</v>
      </c>
      <c r="AZ36" s="111"/>
      <c r="BA36" s="89"/>
      <c r="BB36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050217020003001.37.01.01.00.001.000</v>
      </c>
    </row>
    <row r="37" spans="1:54" hidden="1" x14ac:dyDescent="0.35">
      <c r="A37" s="91" t="str">
        <f>TablaPOAIngresos[[#This Row],[CÓD UNIFICADO Fórmula]]</f>
        <v>050217024001001.37.01.01.00.001.000</v>
      </c>
      <c r="B37" s="103" t="s">
        <v>30</v>
      </c>
      <c r="C37" s="104" t="s">
        <v>95</v>
      </c>
      <c r="D37" s="105" t="s">
        <v>31</v>
      </c>
      <c r="E37" s="104" t="s">
        <v>32</v>
      </c>
      <c r="F37" s="105" t="s">
        <v>72</v>
      </c>
      <c r="G37" s="104" t="s">
        <v>34</v>
      </c>
      <c r="H37" s="105">
        <v>17</v>
      </c>
      <c r="I37" s="104" t="s">
        <v>73</v>
      </c>
      <c r="J37" s="105" t="s">
        <v>309</v>
      </c>
      <c r="K37" s="104" t="s">
        <v>67</v>
      </c>
      <c r="L37" s="105" t="s">
        <v>77</v>
      </c>
      <c r="M37" s="104" t="s">
        <v>230</v>
      </c>
      <c r="N37" s="105" t="s">
        <v>77</v>
      </c>
      <c r="O37" s="104" t="s">
        <v>53</v>
      </c>
      <c r="P37" s="104" t="s">
        <v>465</v>
      </c>
      <c r="Q37" s="105">
        <v>15</v>
      </c>
      <c r="R37" s="104" t="s">
        <v>235</v>
      </c>
      <c r="S37" s="104" t="s">
        <v>236</v>
      </c>
      <c r="T37" s="115">
        <v>1</v>
      </c>
      <c r="U37" s="105" t="s">
        <v>77</v>
      </c>
      <c r="V37" s="108" t="s">
        <v>409</v>
      </c>
      <c r="W37" s="106" t="s">
        <v>287</v>
      </c>
      <c r="X37" s="104" t="s">
        <v>226</v>
      </c>
      <c r="Y37" s="104" t="s">
        <v>239</v>
      </c>
      <c r="Z37" s="100">
        <f>SUM(TablaPOAIngresos[[#This Row],[ENE]:[DIC]])</f>
        <v>188683.14</v>
      </c>
      <c r="AA37" s="109">
        <v>370101</v>
      </c>
      <c r="AB37" s="110"/>
      <c r="AC37" s="110"/>
      <c r="AD37" s="110"/>
      <c r="AE37" s="110"/>
      <c r="AF37" s="110"/>
      <c r="AG37" s="110"/>
      <c r="AH37" s="110">
        <v>188683.14</v>
      </c>
      <c r="AI37" s="110"/>
      <c r="AJ37" s="110"/>
      <c r="AK37" s="110"/>
      <c r="AL37" s="110"/>
      <c r="AM37" s="110"/>
      <c r="AN37" s="102">
        <f>TablaPOAIngresos[[#This Row],[ENE]]</f>
        <v>0</v>
      </c>
      <c r="AO37" s="102">
        <f>TablaPOAIngresos[[#This Row],[FEB]]</f>
        <v>0</v>
      </c>
      <c r="AP37" s="102">
        <f>TablaPOAIngresos[[#This Row],[MAR]]</f>
        <v>0</v>
      </c>
      <c r="AQ37" s="102">
        <f>TablaPOAIngresos[[#This Row],[ABR]]</f>
        <v>0</v>
      </c>
      <c r="AR37" s="102">
        <f>TablaPOAIngresos[[#This Row],[MAY]]</f>
        <v>0</v>
      </c>
      <c r="AS37" s="102">
        <f>TablaPOAIngresos[[#This Row],[JUN]]</f>
        <v>0</v>
      </c>
      <c r="AT37" s="102">
        <f>TablaPOAIngresos[[#This Row],[JUL]]</f>
        <v>188683.14</v>
      </c>
      <c r="AU37" s="102">
        <f>TablaPOAIngresos[[#This Row],[AGO]]</f>
        <v>0</v>
      </c>
      <c r="AV37" s="102">
        <f>TablaPOAIngresos[[#This Row],[SEP]]</f>
        <v>0</v>
      </c>
      <c r="AW37" s="102">
        <f>TablaPOAIngresos[[#This Row],[OCT]]</f>
        <v>0</v>
      </c>
      <c r="AX37" s="102">
        <f>TablaPOAIngresos[[#This Row],[NOV]]</f>
        <v>0</v>
      </c>
      <c r="AY37" s="102">
        <f>TablaPOAIngresos[[#This Row],[DIC]]</f>
        <v>0</v>
      </c>
      <c r="AZ37" s="91"/>
      <c r="BA37" s="88">
        <v>45399</v>
      </c>
      <c r="BB37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050217024001001.37.01.01.00.001.000</v>
      </c>
    </row>
    <row r="38" spans="1:54" hidden="1" x14ac:dyDescent="0.35">
      <c r="A38" s="91" t="str">
        <f>TablaPOAIngresos[[#This Row],[CÓD UNIFICADO Fórmula]]</f>
        <v>050217028001001.37.01.01.00.001.000</v>
      </c>
      <c r="B38" s="103" t="s">
        <v>30</v>
      </c>
      <c r="C38" s="104" t="s">
        <v>95</v>
      </c>
      <c r="D38" s="105" t="s">
        <v>31</v>
      </c>
      <c r="E38" s="104" t="s">
        <v>32</v>
      </c>
      <c r="F38" s="105" t="s">
        <v>72</v>
      </c>
      <c r="G38" s="104" t="s">
        <v>34</v>
      </c>
      <c r="H38" s="105">
        <v>17</v>
      </c>
      <c r="I38" s="104" t="s">
        <v>73</v>
      </c>
      <c r="J38" s="105" t="s">
        <v>305</v>
      </c>
      <c r="K38" s="104" t="s">
        <v>62</v>
      </c>
      <c r="L38" s="105" t="s">
        <v>77</v>
      </c>
      <c r="M38" s="104" t="s">
        <v>230</v>
      </c>
      <c r="N38" s="105" t="s">
        <v>77</v>
      </c>
      <c r="O38" s="104" t="s">
        <v>53</v>
      </c>
      <c r="P38" s="104" t="s">
        <v>465</v>
      </c>
      <c r="Q38" s="105">
        <v>15</v>
      </c>
      <c r="R38" s="104" t="s">
        <v>235</v>
      </c>
      <c r="S38" s="104" t="s">
        <v>236</v>
      </c>
      <c r="T38" s="115">
        <v>1</v>
      </c>
      <c r="U38" s="105" t="s">
        <v>77</v>
      </c>
      <c r="V38" s="108" t="s">
        <v>409</v>
      </c>
      <c r="W38" s="105" t="s">
        <v>77</v>
      </c>
      <c r="X38" s="104" t="s">
        <v>223</v>
      </c>
      <c r="Y38" s="104" t="s">
        <v>239</v>
      </c>
      <c r="Z38" s="100">
        <f>SUM(TablaPOAIngresos[[#This Row],[ENE]:[DIC]])</f>
        <v>2984972.13</v>
      </c>
      <c r="AA38" s="109">
        <v>370101</v>
      </c>
      <c r="AB38" s="110"/>
      <c r="AC38" s="110">
        <v>2984972.13</v>
      </c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02">
        <f>TablaPOAIngresos[[#This Row],[ENE]]</f>
        <v>0</v>
      </c>
      <c r="AO38" s="102">
        <f>TablaPOAIngresos[[#This Row],[FEB]]</f>
        <v>2984972.13</v>
      </c>
      <c r="AP38" s="102">
        <f>TablaPOAIngresos[[#This Row],[MAR]]</f>
        <v>0</v>
      </c>
      <c r="AQ38" s="102">
        <f>TablaPOAIngresos[[#This Row],[ABR]]</f>
        <v>0</v>
      </c>
      <c r="AR38" s="102">
        <f>TablaPOAIngresos[[#This Row],[MAY]]</f>
        <v>0</v>
      </c>
      <c r="AS38" s="102">
        <f>TablaPOAIngresos[[#This Row],[JUN]]</f>
        <v>0</v>
      </c>
      <c r="AT38" s="102">
        <f>TablaPOAIngresos[[#This Row],[JUL]]</f>
        <v>0</v>
      </c>
      <c r="AU38" s="102">
        <f>TablaPOAIngresos[[#This Row],[AGO]]</f>
        <v>0</v>
      </c>
      <c r="AV38" s="102">
        <f>TablaPOAIngresos[[#This Row],[SEP]]</f>
        <v>0</v>
      </c>
      <c r="AW38" s="102">
        <f>TablaPOAIngresos[[#This Row],[OCT]]</f>
        <v>0</v>
      </c>
      <c r="AX38" s="102">
        <f>TablaPOAIngresos[[#This Row],[NOV]]</f>
        <v>0</v>
      </c>
      <c r="AY38" s="102">
        <f>TablaPOAIngresos[[#This Row],[DIC]]</f>
        <v>0</v>
      </c>
      <c r="AZ38" s="91"/>
      <c r="BA38" s="88">
        <v>45399</v>
      </c>
      <c r="BB38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050217028001001.37.01.01.00.001.000</v>
      </c>
    </row>
    <row r="39" spans="1:54" hidden="1" x14ac:dyDescent="0.35">
      <c r="A39" s="91" t="str">
        <f>TablaPOAIngresos[[#This Row],[CÓD UNIFICADO Fórmula]]</f>
        <v>050217028002001.38.01.07.00.998.000</v>
      </c>
      <c r="B39" s="103" t="s">
        <v>30</v>
      </c>
      <c r="C39" s="104" t="s">
        <v>95</v>
      </c>
      <c r="D39" s="105" t="s">
        <v>31</v>
      </c>
      <c r="E39" s="104" t="s">
        <v>32</v>
      </c>
      <c r="F39" s="105" t="s">
        <v>72</v>
      </c>
      <c r="G39" s="104" t="s">
        <v>34</v>
      </c>
      <c r="H39" s="105">
        <v>17</v>
      </c>
      <c r="I39" s="104" t="s">
        <v>73</v>
      </c>
      <c r="J39" s="105" t="s">
        <v>305</v>
      </c>
      <c r="K39" s="104" t="s">
        <v>62</v>
      </c>
      <c r="L39" s="105" t="s">
        <v>81</v>
      </c>
      <c r="M39" s="104" t="s">
        <v>461</v>
      </c>
      <c r="N39" s="105" t="s">
        <v>77</v>
      </c>
      <c r="O39" s="104" t="s">
        <v>53</v>
      </c>
      <c r="P39" s="104" t="s">
        <v>465</v>
      </c>
      <c r="Q39" s="105">
        <v>15</v>
      </c>
      <c r="R39" s="104" t="s">
        <v>235</v>
      </c>
      <c r="S39" s="104" t="s">
        <v>236</v>
      </c>
      <c r="T39" s="115">
        <v>1</v>
      </c>
      <c r="U39" s="106" t="s">
        <v>388</v>
      </c>
      <c r="V39" s="108" t="s">
        <v>222</v>
      </c>
      <c r="W39" s="105" t="s">
        <v>77</v>
      </c>
      <c r="X39" s="104" t="s">
        <v>223</v>
      </c>
      <c r="Y39" s="104" t="s">
        <v>239</v>
      </c>
      <c r="Z39" s="100">
        <f>SUM(TablaPOAIngresos[[#This Row],[ENE]:[DIC]])</f>
        <v>0</v>
      </c>
      <c r="AA39" s="109">
        <v>380107</v>
      </c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02">
        <f>TablaPOAIngresos[[#This Row],[ENE]]</f>
        <v>0</v>
      </c>
      <c r="AO39" s="102">
        <f>TablaPOAIngresos[[#This Row],[FEB]]</f>
        <v>0</v>
      </c>
      <c r="AP39" s="102">
        <f>TablaPOAIngresos[[#This Row],[MAR]]</f>
        <v>0</v>
      </c>
      <c r="AQ39" s="102">
        <f>TablaPOAIngresos[[#This Row],[ABR]]</f>
        <v>0</v>
      </c>
      <c r="AR39" s="102">
        <f>TablaPOAIngresos[[#This Row],[MAY]]</f>
        <v>0</v>
      </c>
      <c r="AS39" s="102">
        <f>TablaPOAIngresos[[#This Row],[JUN]]</f>
        <v>0</v>
      </c>
      <c r="AT39" s="102">
        <f>TablaPOAIngresos[[#This Row],[JUL]]</f>
        <v>0</v>
      </c>
      <c r="AU39" s="102">
        <f>TablaPOAIngresos[[#This Row],[AGO]]</f>
        <v>0</v>
      </c>
      <c r="AV39" s="102">
        <f>TablaPOAIngresos[[#This Row],[SEP]]</f>
        <v>0</v>
      </c>
      <c r="AW39" s="102">
        <f>TablaPOAIngresos[[#This Row],[OCT]]</f>
        <v>0</v>
      </c>
      <c r="AX39" s="102">
        <f>TablaPOAIngresos[[#This Row],[NOV]]</f>
        <v>0</v>
      </c>
      <c r="AY39" s="102">
        <f>TablaPOAIngresos[[#This Row],[DIC]]</f>
        <v>0</v>
      </c>
      <c r="AZ39" s="91"/>
      <c r="BA39" s="88">
        <v>45399</v>
      </c>
      <c r="BB39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050217028002001.38.01.07.00.998.000</v>
      </c>
    </row>
    <row r="40" spans="1:54" hidden="1" x14ac:dyDescent="0.35">
      <c r="A40" s="91" t="str">
        <f>TablaPOAIngresos[[#This Row],[CÓD UNIFICADO Fórmula]]</f>
        <v>050217028002001.38.01.08.00.998.000</v>
      </c>
      <c r="B40" s="103" t="s">
        <v>30</v>
      </c>
      <c r="C40" s="104" t="s">
        <v>95</v>
      </c>
      <c r="D40" s="105" t="s">
        <v>31</v>
      </c>
      <c r="E40" s="104" t="s">
        <v>32</v>
      </c>
      <c r="F40" s="105" t="s">
        <v>72</v>
      </c>
      <c r="G40" s="104" t="s">
        <v>34</v>
      </c>
      <c r="H40" s="105">
        <v>17</v>
      </c>
      <c r="I40" s="104" t="s">
        <v>73</v>
      </c>
      <c r="J40" s="105" t="s">
        <v>305</v>
      </c>
      <c r="K40" s="104" t="s">
        <v>62</v>
      </c>
      <c r="L40" s="105" t="s">
        <v>81</v>
      </c>
      <c r="M40" s="104" t="s">
        <v>461</v>
      </c>
      <c r="N40" s="105" t="s">
        <v>77</v>
      </c>
      <c r="O40" s="104" t="s">
        <v>53</v>
      </c>
      <c r="P40" s="104" t="s">
        <v>465</v>
      </c>
      <c r="Q40" s="105">
        <v>15</v>
      </c>
      <c r="R40" s="104" t="s">
        <v>235</v>
      </c>
      <c r="S40" s="104" t="s">
        <v>236</v>
      </c>
      <c r="T40" s="115">
        <v>1</v>
      </c>
      <c r="U40" s="106" t="s">
        <v>388</v>
      </c>
      <c r="V40" s="108" t="s">
        <v>222</v>
      </c>
      <c r="W40" s="105" t="s">
        <v>77</v>
      </c>
      <c r="X40" s="104" t="s">
        <v>223</v>
      </c>
      <c r="Y40" s="104" t="s">
        <v>239</v>
      </c>
      <c r="Z40" s="100">
        <f>SUM(TablaPOAIngresos[[#This Row],[ENE]:[DIC]])</f>
        <v>210072.58</v>
      </c>
      <c r="AA40" s="109">
        <v>380108</v>
      </c>
      <c r="AB40" s="110"/>
      <c r="AC40" s="110"/>
      <c r="AD40" s="110">
        <v>210072.58</v>
      </c>
      <c r="AE40" s="110"/>
      <c r="AF40" s="110"/>
      <c r="AG40" s="110"/>
      <c r="AH40" s="110"/>
      <c r="AI40" s="110"/>
      <c r="AJ40" s="110"/>
      <c r="AK40" s="110"/>
      <c r="AL40" s="110"/>
      <c r="AM40" s="110"/>
      <c r="AN40" s="102">
        <f>TablaPOAIngresos[[#This Row],[ENE]]</f>
        <v>0</v>
      </c>
      <c r="AO40" s="102">
        <f>TablaPOAIngresos[[#This Row],[FEB]]</f>
        <v>0</v>
      </c>
      <c r="AP40" s="102">
        <f>TablaPOAIngresos[[#This Row],[MAR]]</f>
        <v>210072.58</v>
      </c>
      <c r="AQ40" s="102">
        <f>TablaPOAIngresos[[#This Row],[ABR]]</f>
        <v>0</v>
      </c>
      <c r="AR40" s="102">
        <f>TablaPOAIngresos[[#This Row],[MAY]]</f>
        <v>0</v>
      </c>
      <c r="AS40" s="102">
        <f>TablaPOAIngresos[[#This Row],[JUN]]</f>
        <v>0</v>
      </c>
      <c r="AT40" s="102">
        <f>TablaPOAIngresos[[#This Row],[JUL]]</f>
        <v>0</v>
      </c>
      <c r="AU40" s="102">
        <f>TablaPOAIngresos[[#This Row],[AGO]]</f>
        <v>0</v>
      </c>
      <c r="AV40" s="102">
        <f>TablaPOAIngresos[[#This Row],[SEP]]</f>
        <v>0</v>
      </c>
      <c r="AW40" s="102">
        <f>TablaPOAIngresos[[#This Row],[OCT]]</f>
        <v>0</v>
      </c>
      <c r="AX40" s="102">
        <f>TablaPOAIngresos[[#This Row],[NOV]]</f>
        <v>0</v>
      </c>
      <c r="AY40" s="102">
        <f>TablaPOAIngresos[[#This Row],[DIC]]</f>
        <v>0</v>
      </c>
      <c r="AZ40" s="91"/>
      <c r="BA40" s="88">
        <v>45399</v>
      </c>
      <c r="BB40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050217028002001.38.01.08.00.998.000</v>
      </c>
    </row>
    <row r="41" spans="1:54" hidden="1" x14ac:dyDescent="0.35">
      <c r="A41" s="91" t="str">
        <f>TablaPOAIngresos[[#This Row],[CÓD UNIFICADO Fórmula]]</f>
        <v>050217018001001.37.01.01.00.001.000</v>
      </c>
      <c r="B41" s="103" t="s">
        <v>30</v>
      </c>
      <c r="C41" s="104" t="s">
        <v>95</v>
      </c>
      <c r="D41" s="105" t="s">
        <v>31</v>
      </c>
      <c r="E41" s="104" t="s">
        <v>32</v>
      </c>
      <c r="F41" s="105" t="s">
        <v>72</v>
      </c>
      <c r="G41" s="104" t="s">
        <v>34</v>
      </c>
      <c r="H41" s="105">
        <v>17</v>
      </c>
      <c r="I41" s="104" t="s">
        <v>73</v>
      </c>
      <c r="J41" s="105" t="s">
        <v>315</v>
      </c>
      <c r="K41" s="104" t="s">
        <v>68</v>
      </c>
      <c r="L41" s="105" t="s">
        <v>77</v>
      </c>
      <c r="M41" s="104" t="s">
        <v>230</v>
      </c>
      <c r="N41" s="105" t="s">
        <v>77</v>
      </c>
      <c r="O41" s="104" t="s">
        <v>53</v>
      </c>
      <c r="P41" s="104" t="s">
        <v>465</v>
      </c>
      <c r="Q41" s="105">
        <v>15</v>
      </c>
      <c r="R41" s="104" t="s">
        <v>235</v>
      </c>
      <c r="S41" s="104" t="s">
        <v>236</v>
      </c>
      <c r="T41" s="115">
        <v>1</v>
      </c>
      <c r="U41" s="105" t="s">
        <v>77</v>
      </c>
      <c r="V41" s="108" t="s">
        <v>409</v>
      </c>
      <c r="W41" s="106" t="s">
        <v>287</v>
      </c>
      <c r="X41" s="104" t="s">
        <v>226</v>
      </c>
      <c r="Y41" s="104" t="s">
        <v>239</v>
      </c>
      <c r="Z41" s="100">
        <f>SUM(TablaPOAIngresos[[#This Row],[ENE]:[DIC]])</f>
        <v>476216.47</v>
      </c>
      <c r="AA41" s="109">
        <v>370101</v>
      </c>
      <c r="AB41" s="110"/>
      <c r="AC41" s="110"/>
      <c r="AD41" s="110"/>
      <c r="AE41" s="110"/>
      <c r="AF41" s="110">
        <v>476216.47</v>
      </c>
      <c r="AG41" s="110"/>
      <c r="AH41" s="110"/>
      <c r="AI41" s="110"/>
      <c r="AJ41" s="110"/>
      <c r="AK41" s="110"/>
      <c r="AL41" s="110"/>
      <c r="AM41" s="110"/>
      <c r="AN41" s="102">
        <f>TablaPOAIngresos[[#This Row],[ENE]]</f>
        <v>0</v>
      </c>
      <c r="AO41" s="102">
        <f>TablaPOAIngresos[[#This Row],[FEB]]</f>
        <v>0</v>
      </c>
      <c r="AP41" s="102">
        <f>TablaPOAIngresos[[#This Row],[MAR]]</f>
        <v>0</v>
      </c>
      <c r="AQ41" s="102">
        <f>TablaPOAIngresos[[#This Row],[ABR]]</f>
        <v>0</v>
      </c>
      <c r="AR41" s="102">
        <f>TablaPOAIngresos[[#This Row],[MAY]]</f>
        <v>476216.47</v>
      </c>
      <c r="AS41" s="102">
        <f>TablaPOAIngresos[[#This Row],[JUN]]</f>
        <v>0</v>
      </c>
      <c r="AT41" s="102">
        <f>TablaPOAIngresos[[#This Row],[JUL]]</f>
        <v>0</v>
      </c>
      <c r="AU41" s="102">
        <f>TablaPOAIngresos[[#This Row],[AGO]]</f>
        <v>0</v>
      </c>
      <c r="AV41" s="102">
        <f>TablaPOAIngresos[[#This Row],[SEP]]</f>
        <v>0</v>
      </c>
      <c r="AW41" s="102">
        <f>TablaPOAIngresos[[#This Row],[OCT]]</f>
        <v>0</v>
      </c>
      <c r="AX41" s="102">
        <f>TablaPOAIngresos[[#This Row],[NOV]]</f>
        <v>0</v>
      </c>
      <c r="AY41" s="102">
        <f>TablaPOAIngresos[[#This Row],[DIC]]</f>
        <v>0</v>
      </c>
      <c r="AZ41" s="91"/>
      <c r="BA41" s="88">
        <v>45399</v>
      </c>
      <c r="BB41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050217018001001.37.01.01.00.001.000</v>
      </c>
    </row>
    <row r="42" spans="1:54" hidden="1" x14ac:dyDescent="0.35">
      <c r="A42" s="91" t="str">
        <f>TablaPOAIngresos[[#This Row],[CÓD UNIFICADO Fórmula]]</f>
        <v>050217018002001.38.01.08.00.998.000</v>
      </c>
      <c r="B42" s="103" t="s">
        <v>30</v>
      </c>
      <c r="C42" s="104" t="s">
        <v>95</v>
      </c>
      <c r="D42" s="105" t="s">
        <v>31</v>
      </c>
      <c r="E42" s="104" t="s">
        <v>32</v>
      </c>
      <c r="F42" s="105" t="s">
        <v>72</v>
      </c>
      <c r="G42" s="104" t="s">
        <v>34</v>
      </c>
      <c r="H42" s="105">
        <v>17</v>
      </c>
      <c r="I42" s="104" t="s">
        <v>73</v>
      </c>
      <c r="J42" s="105" t="s">
        <v>315</v>
      </c>
      <c r="K42" s="104" t="s">
        <v>68</v>
      </c>
      <c r="L42" s="105" t="s">
        <v>81</v>
      </c>
      <c r="M42" s="104" t="s">
        <v>461</v>
      </c>
      <c r="N42" s="105" t="s">
        <v>77</v>
      </c>
      <c r="O42" s="104" t="s">
        <v>53</v>
      </c>
      <c r="P42" s="104" t="s">
        <v>465</v>
      </c>
      <c r="Q42" s="105">
        <v>15</v>
      </c>
      <c r="R42" s="104" t="s">
        <v>235</v>
      </c>
      <c r="S42" s="104" t="s">
        <v>236</v>
      </c>
      <c r="T42" s="115">
        <v>1</v>
      </c>
      <c r="U42" s="106" t="s">
        <v>388</v>
      </c>
      <c r="V42" s="108" t="s">
        <v>222</v>
      </c>
      <c r="W42" s="106" t="s">
        <v>287</v>
      </c>
      <c r="X42" s="104" t="s">
        <v>226</v>
      </c>
      <c r="Y42" s="104" t="s">
        <v>239</v>
      </c>
      <c r="Z42" s="100">
        <f>SUM(TablaPOAIngresos[[#This Row],[ENE]:[DIC]])</f>
        <v>855517.68</v>
      </c>
      <c r="AA42" s="109">
        <v>380108</v>
      </c>
      <c r="AB42" s="110"/>
      <c r="AC42" s="110"/>
      <c r="AD42" s="110"/>
      <c r="AE42" s="110"/>
      <c r="AF42" s="110"/>
      <c r="AG42" s="110"/>
      <c r="AH42" s="110"/>
      <c r="AI42" s="110">
        <v>855517.68</v>
      </c>
      <c r="AJ42" s="110"/>
      <c r="AK42" s="110"/>
      <c r="AL42" s="110"/>
      <c r="AM42" s="110"/>
      <c r="AN42" s="102">
        <f>TablaPOAIngresos[[#This Row],[ENE]]</f>
        <v>0</v>
      </c>
      <c r="AO42" s="102">
        <f>TablaPOAIngresos[[#This Row],[FEB]]</f>
        <v>0</v>
      </c>
      <c r="AP42" s="102">
        <f>TablaPOAIngresos[[#This Row],[MAR]]</f>
        <v>0</v>
      </c>
      <c r="AQ42" s="102">
        <f>TablaPOAIngresos[[#This Row],[ABR]]</f>
        <v>0</v>
      </c>
      <c r="AR42" s="102">
        <f>TablaPOAIngresos[[#This Row],[MAY]]</f>
        <v>0</v>
      </c>
      <c r="AS42" s="102">
        <f>TablaPOAIngresos[[#This Row],[JUN]]</f>
        <v>0</v>
      </c>
      <c r="AT42" s="102">
        <f>TablaPOAIngresos[[#This Row],[JUL]]</f>
        <v>0</v>
      </c>
      <c r="AU42" s="102">
        <f>TablaPOAIngresos[[#This Row],[AGO]]</f>
        <v>855517.68</v>
      </c>
      <c r="AV42" s="102">
        <f>TablaPOAIngresos[[#This Row],[SEP]]</f>
        <v>0</v>
      </c>
      <c r="AW42" s="102">
        <f>TablaPOAIngresos[[#This Row],[OCT]]</f>
        <v>0</v>
      </c>
      <c r="AX42" s="102">
        <f>TablaPOAIngresos[[#This Row],[NOV]]</f>
        <v>0</v>
      </c>
      <c r="AY42" s="102">
        <f>TablaPOAIngresos[[#This Row],[DIC]]</f>
        <v>0</v>
      </c>
      <c r="AZ42" s="91"/>
      <c r="BA42" s="88">
        <v>45399</v>
      </c>
      <c r="BB42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050217018002001.38.01.08.00.998.000</v>
      </c>
    </row>
    <row r="43" spans="1:54" hidden="1" x14ac:dyDescent="0.35">
      <c r="A43" s="91" t="str">
        <f>TablaPOAIngresos[[#This Row],[CÓD UNIFICADO Fórmula]]</f>
        <v>050217022001001.37.01.01.00.001.000</v>
      </c>
      <c r="B43" s="103" t="s">
        <v>30</v>
      </c>
      <c r="C43" s="104" t="s">
        <v>95</v>
      </c>
      <c r="D43" s="105" t="s">
        <v>31</v>
      </c>
      <c r="E43" s="104" t="s">
        <v>32</v>
      </c>
      <c r="F43" s="105" t="s">
        <v>72</v>
      </c>
      <c r="G43" s="104" t="s">
        <v>34</v>
      </c>
      <c r="H43" s="105">
        <v>17</v>
      </c>
      <c r="I43" s="104" t="s">
        <v>73</v>
      </c>
      <c r="J43" s="105" t="s">
        <v>311</v>
      </c>
      <c r="K43" s="104" t="s">
        <v>69</v>
      </c>
      <c r="L43" s="105" t="s">
        <v>77</v>
      </c>
      <c r="M43" s="104" t="s">
        <v>230</v>
      </c>
      <c r="N43" s="105" t="s">
        <v>77</v>
      </c>
      <c r="O43" s="104" t="s">
        <v>53</v>
      </c>
      <c r="P43" s="104" t="s">
        <v>465</v>
      </c>
      <c r="Q43" s="105">
        <v>15</v>
      </c>
      <c r="R43" s="104" t="s">
        <v>235</v>
      </c>
      <c r="S43" s="104" t="s">
        <v>236</v>
      </c>
      <c r="T43" s="115">
        <v>1</v>
      </c>
      <c r="U43" s="105" t="s">
        <v>77</v>
      </c>
      <c r="V43" s="108" t="s">
        <v>409</v>
      </c>
      <c r="W43" s="106" t="s">
        <v>287</v>
      </c>
      <c r="X43" s="104" t="s">
        <v>226</v>
      </c>
      <c r="Y43" s="104" t="s">
        <v>239</v>
      </c>
      <c r="Z43" s="100">
        <f>SUM(TablaPOAIngresos[[#This Row],[ENE]:[DIC]])</f>
        <v>40057.919999999998</v>
      </c>
      <c r="AA43" s="109">
        <v>370101</v>
      </c>
      <c r="AB43" s="110"/>
      <c r="AC43" s="110"/>
      <c r="AD43" s="110"/>
      <c r="AE43" s="110">
        <v>40057.919999999998</v>
      </c>
      <c r="AF43" s="110"/>
      <c r="AG43" s="110"/>
      <c r="AH43" s="110"/>
      <c r="AI43" s="110"/>
      <c r="AJ43" s="110"/>
      <c r="AK43" s="110"/>
      <c r="AL43" s="110"/>
      <c r="AM43" s="110"/>
      <c r="AN43" s="102">
        <f>TablaPOAIngresos[[#This Row],[ENE]]</f>
        <v>0</v>
      </c>
      <c r="AO43" s="102">
        <f>TablaPOAIngresos[[#This Row],[FEB]]</f>
        <v>0</v>
      </c>
      <c r="AP43" s="102">
        <f>TablaPOAIngresos[[#This Row],[MAR]]</f>
        <v>0</v>
      </c>
      <c r="AQ43" s="102">
        <f>TablaPOAIngresos[[#This Row],[ABR]]</f>
        <v>40057.919999999998</v>
      </c>
      <c r="AR43" s="102">
        <f>TablaPOAIngresos[[#This Row],[MAY]]</f>
        <v>0</v>
      </c>
      <c r="AS43" s="102">
        <f>TablaPOAIngresos[[#This Row],[JUN]]</f>
        <v>0</v>
      </c>
      <c r="AT43" s="102">
        <f>TablaPOAIngresos[[#This Row],[JUL]]</f>
        <v>0</v>
      </c>
      <c r="AU43" s="102">
        <f>TablaPOAIngresos[[#This Row],[AGO]]</f>
        <v>0</v>
      </c>
      <c r="AV43" s="102">
        <f>TablaPOAIngresos[[#This Row],[SEP]]</f>
        <v>0</v>
      </c>
      <c r="AW43" s="102">
        <f>TablaPOAIngresos[[#This Row],[OCT]]</f>
        <v>0</v>
      </c>
      <c r="AX43" s="102">
        <f>TablaPOAIngresos[[#This Row],[NOV]]</f>
        <v>0</v>
      </c>
      <c r="AY43" s="102">
        <f>TablaPOAIngresos[[#This Row],[DIC]]</f>
        <v>0</v>
      </c>
      <c r="AZ43" s="91"/>
      <c r="BA43" s="88">
        <v>45399</v>
      </c>
      <c r="BB43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050217022001001.37.01.01.00.001.000</v>
      </c>
    </row>
    <row r="44" spans="1:54" hidden="1" x14ac:dyDescent="0.35">
      <c r="A44" s="111" t="str">
        <f>TablaPOAIngresos[[#This Row],[CÓD UNIFICADO Fórmula]]</f>
        <v>050217022003001.38.01.08.00.998.000</v>
      </c>
      <c r="B44" s="105" t="s">
        <v>30</v>
      </c>
      <c r="C44" s="104" t="s">
        <v>95</v>
      </c>
      <c r="D44" s="105" t="s">
        <v>31</v>
      </c>
      <c r="E44" s="104" t="s">
        <v>32</v>
      </c>
      <c r="F44" s="105" t="s">
        <v>72</v>
      </c>
      <c r="G44" s="104" t="s">
        <v>34</v>
      </c>
      <c r="H44" s="105">
        <v>17</v>
      </c>
      <c r="I44" s="104" t="s">
        <v>73</v>
      </c>
      <c r="J44" s="105" t="s">
        <v>311</v>
      </c>
      <c r="K44" s="104" t="s">
        <v>69</v>
      </c>
      <c r="L44" s="105" t="s">
        <v>78</v>
      </c>
      <c r="M44" s="104" t="s">
        <v>447</v>
      </c>
      <c r="N44" s="105" t="s">
        <v>77</v>
      </c>
      <c r="O44" s="104" t="s">
        <v>53</v>
      </c>
      <c r="P44" s="104" t="s">
        <v>465</v>
      </c>
      <c r="Q44" s="105">
        <v>15</v>
      </c>
      <c r="R44" s="104" t="s">
        <v>235</v>
      </c>
      <c r="S44" s="104" t="s">
        <v>236</v>
      </c>
      <c r="T44" s="115">
        <v>1</v>
      </c>
      <c r="U44" s="106" t="s">
        <v>388</v>
      </c>
      <c r="V44" s="108" t="s">
        <v>222</v>
      </c>
      <c r="W44" s="106" t="s">
        <v>287</v>
      </c>
      <c r="X44" s="104" t="s">
        <v>226</v>
      </c>
      <c r="Y44" s="117"/>
      <c r="Z44" s="100">
        <f>SUM(TablaPOAIngresos[[#This Row],[ENE]:[DIC]])</f>
        <v>3930.35</v>
      </c>
      <c r="AA44" s="109">
        <v>380108</v>
      </c>
      <c r="AB44" s="113"/>
      <c r="AC44" s="110"/>
      <c r="AD44" s="110"/>
      <c r="AE44" s="110">
        <v>3930.35</v>
      </c>
      <c r="AF44" s="110"/>
      <c r="AG44" s="110"/>
      <c r="AH44" s="110"/>
      <c r="AI44" s="110"/>
      <c r="AJ44" s="110"/>
      <c r="AK44" s="110"/>
      <c r="AL44" s="110"/>
      <c r="AM44" s="110"/>
      <c r="AN44" s="110">
        <f>TablaPOAIngresos[[#This Row],[ENE]]</f>
        <v>0</v>
      </c>
      <c r="AO44" s="102">
        <f>TablaPOAIngresos[[#This Row],[FEB]]</f>
        <v>0</v>
      </c>
      <c r="AP44" s="102">
        <f>TablaPOAIngresos[[#This Row],[MAR]]</f>
        <v>0</v>
      </c>
      <c r="AQ44" s="102">
        <f>TablaPOAIngresos[[#This Row],[ABR]]</f>
        <v>3930.35</v>
      </c>
      <c r="AR44" s="102">
        <f>TablaPOAIngresos[[#This Row],[MAY]]</f>
        <v>0</v>
      </c>
      <c r="AS44" s="102">
        <f>TablaPOAIngresos[[#This Row],[JUN]]</f>
        <v>0</v>
      </c>
      <c r="AT44" s="102">
        <f>TablaPOAIngresos[[#This Row],[JUL]]</f>
        <v>0</v>
      </c>
      <c r="AU44" s="102">
        <f>TablaPOAIngresos[[#This Row],[AGO]]</f>
        <v>0</v>
      </c>
      <c r="AV44" s="102">
        <f>TablaPOAIngresos[[#This Row],[SEP]]</f>
        <v>0</v>
      </c>
      <c r="AW44" s="102">
        <f>TablaPOAIngresos[[#This Row],[OCT]]</f>
        <v>0</v>
      </c>
      <c r="AX44" s="102">
        <f>TablaPOAIngresos[[#This Row],[NOV]]</f>
        <v>0</v>
      </c>
      <c r="AY44" s="102">
        <f>TablaPOAIngresos[[#This Row],[DIC]]</f>
        <v>0</v>
      </c>
      <c r="AZ44" s="111"/>
      <c r="BA44" s="89"/>
      <c r="BB44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050217022003001.38.01.08.00.998.000</v>
      </c>
    </row>
    <row r="45" spans="1:54" hidden="1" x14ac:dyDescent="0.35">
      <c r="A45" s="91" t="str">
        <f>TablaPOAIngresos[[#This Row],[CÓD UNIFICADO Fórmula]]</f>
        <v>050217022002001.38.01.07.00.998.000</v>
      </c>
      <c r="B45" s="103" t="s">
        <v>30</v>
      </c>
      <c r="C45" s="104" t="s">
        <v>95</v>
      </c>
      <c r="D45" s="105" t="s">
        <v>31</v>
      </c>
      <c r="E45" s="104" t="s">
        <v>32</v>
      </c>
      <c r="F45" s="105" t="s">
        <v>72</v>
      </c>
      <c r="G45" s="104" t="s">
        <v>34</v>
      </c>
      <c r="H45" s="105">
        <v>17</v>
      </c>
      <c r="I45" s="104" t="s">
        <v>73</v>
      </c>
      <c r="J45" s="105" t="s">
        <v>311</v>
      </c>
      <c r="K45" s="104" t="s">
        <v>69</v>
      </c>
      <c r="L45" s="105" t="s">
        <v>81</v>
      </c>
      <c r="M45" s="104" t="s">
        <v>461</v>
      </c>
      <c r="N45" s="105" t="s">
        <v>77</v>
      </c>
      <c r="O45" s="104" t="s">
        <v>53</v>
      </c>
      <c r="P45" s="104" t="s">
        <v>465</v>
      </c>
      <c r="Q45" s="105">
        <v>15</v>
      </c>
      <c r="R45" s="104" t="s">
        <v>235</v>
      </c>
      <c r="S45" s="104" t="s">
        <v>236</v>
      </c>
      <c r="T45" s="115">
        <v>1</v>
      </c>
      <c r="U45" s="106" t="s">
        <v>388</v>
      </c>
      <c r="V45" s="108" t="s">
        <v>222</v>
      </c>
      <c r="W45" s="106" t="s">
        <v>287</v>
      </c>
      <c r="X45" s="104" t="s">
        <v>226</v>
      </c>
      <c r="Y45" s="104" t="s">
        <v>239</v>
      </c>
      <c r="Z45" s="100">
        <f>SUM(TablaPOAIngresos[[#This Row],[ENE]:[DIC]])</f>
        <v>0</v>
      </c>
      <c r="AA45" s="109">
        <v>380107</v>
      </c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02">
        <f>TablaPOAIngresos[[#This Row],[ENE]]</f>
        <v>0</v>
      </c>
      <c r="AO45" s="102">
        <f>TablaPOAIngresos[[#This Row],[FEB]]</f>
        <v>0</v>
      </c>
      <c r="AP45" s="102">
        <f>TablaPOAIngresos[[#This Row],[MAR]]</f>
        <v>0</v>
      </c>
      <c r="AQ45" s="102">
        <f>TablaPOAIngresos[[#This Row],[ABR]]</f>
        <v>0</v>
      </c>
      <c r="AR45" s="102">
        <f>TablaPOAIngresos[[#This Row],[MAY]]</f>
        <v>0</v>
      </c>
      <c r="AS45" s="102">
        <f>TablaPOAIngresos[[#This Row],[JUN]]</f>
        <v>0</v>
      </c>
      <c r="AT45" s="102">
        <f>TablaPOAIngresos[[#This Row],[JUL]]</f>
        <v>0</v>
      </c>
      <c r="AU45" s="102">
        <f>TablaPOAIngresos[[#This Row],[AGO]]</f>
        <v>0</v>
      </c>
      <c r="AV45" s="102">
        <f>TablaPOAIngresos[[#This Row],[SEP]]</f>
        <v>0</v>
      </c>
      <c r="AW45" s="102">
        <f>TablaPOAIngresos[[#This Row],[OCT]]</f>
        <v>0</v>
      </c>
      <c r="AX45" s="102">
        <f>TablaPOAIngresos[[#This Row],[NOV]]</f>
        <v>0</v>
      </c>
      <c r="AY45" s="102">
        <f>TablaPOAIngresos[[#This Row],[DIC]]</f>
        <v>0</v>
      </c>
      <c r="AZ45" s="91"/>
      <c r="BA45" s="88">
        <v>45399</v>
      </c>
      <c r="BB45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050217022002001.38.01.07.00.998.000</v>
      </c>
    </row>
    <row r="46" spans="1:54" hidden="1" x14ac:dyDescent="0.35">
      <c r="A46" s="91" t="str">
        <f>TablaPOAIngresos[[#This Row],[CÓD UNIFICADO Fórmula]]</f>
        <v>050217093001001.37.01.01.00.001.000</v>
      </c>
      <c r="B46" s="103" t="s">
        <v>30</v>
      </c>
      <c r="C46" s="104" t="s">
        <v>95</v>
      </c>
      <c r="D46" s="105" t="s">
        <v>31</v>
      </c>
      <c r="E46" s="104" t="s">
        <v>32</v>
      </c>
      <c r="F46" s="105" t="s">
        <v>72</v>
      </c>
      <c r="G46" s="104" t="s">
        <v>34</v>
      </c>
      <c r="H46" s="105">
        <v>17</v>
      </c>
      <c r="I46" s="104" t="s">
        <v>73</v>
      </c>
      <c r="J46" s="105" t="s">
        <v>297</v>
      </c>
      <c r="K46" s="104" t="s">
        <v>70</v>
      </c>
      <c r="L46" s="105" t="s">
        <v>77</v>
      </c>
      <c r="M46" s="104" t="s">
        <v>230</v>
      </c>
      <c r="N46" s="105" t="s">
        <v>77</v>
      </c>
      <c r="O46" s="104" t="s">
        <v>53</v>
      </c>
      <c r="P46" s="104" t="s">
        <v>465</v>
      </c>
      <c r="Q46" s="105">
        <v>15</v>
      </c>
      <c r="R46" s="104" t="s">
        <v>235</v>
      </c>
      <c r="S46" s="104" t="s">
        <v>236</v>
      </c>
      <c r="T46" s="115">
        <v>1</v>
      </c>
      <c r="U46" s="105" t="s">
        <v>77</v>
      </c>
      <c r="V46" s="108" t="s">
        <v>409</v>
      </c>
      <c r="W46" s="106" t="s">
        <v>287</v>
      </c>
      <c r="X46" s="104" t="s">
        <v>226</v>
      </c>
      <c r="Y46" s="104" t="s">
        <v>239</v>
      </c>
      <c r="Z46" s="100">
        <f>SUM(TablaPOAIngresos[[#This Row],[ENE]:[DIC]])</f>
        <v>3093274.61</v>
      </c>
      <c r="AA46" s="109">
        <v>370101</v>
      </c>
      <c r="AB46" s="110"/>
      <c r="AC46" s="110"/>
      <c r="AD46" s="110"/>
      <c r="AE46" s="110"/>
      <c r="AF46" s="110">
        <v>3093274.61</v>
      </c>
      <c r="AG46" s="110"/>
      <c r="AH46" s="110"/>
      <c r="AI46" s="110"/>
      <c r="AJ46" s="110"/>
      <c r="AK46" s="110"/>
      <c r="AL46" s="110"/>
      <c r="AM46" s="110"/>
      <c r="AN46" s="102">
        <f>TablaPOAIngresos[[#This Row],[ENE]]</f>
        <v>0</v>
      </c>
      <c r="AO46" s="102">
        <f>TablaPOAIngresos[[#This Row],[FEB]]</f>
        <v>0</v>
      </c>
      <c r="AP46" s="102">
        <f>TablaPOAIngresos[[#This Row],[MAR]]</f>
        <v>0</v>
      </c>
      <c r="AQ46" s="102">
        <f>TablaPOAIngresos[[#This Row],[ABR]]</f>
        <v>0</v>
      </c>
      <c r="AR46" s="102">
        <f>TablaPOAIngresos[[#This Row],[MAY]]</f>
        <v>3093274.61</v>
      </c>
      <c r="AS46" s="102">
        <f>TablaPOAIngresos[[#This Row],[JUN]]</f>
        <v>0</v>
      </c>
      <c r="AT46" s="102">
        <f>TablaPOAIngresos[[#This Row],[JUL]]</f>
        <v>0</v>
      </c>
      <c r="AU46" s="102">
        <f>TablaPOAIngresos[[#This Row],[AGO]]</f>
        <v>0</v>
      </c>
      <c r="AV46" s="102">
        <f>TablaPOAIngresos[[#This Row],[SEP]]</f>
        <v>0</v>
      </c>
      <c r="AW46" s="102">
        <f>TablaPOAIngresos[[#This Row],[OCT]]</f>
        <v>0</v>
      </c>
      <c r="AX46" s="102">
        <f>TablaPOAIngresos[[#This Row],[NOV]]</f>
        <v>0</v>
      </c>
      <c r="AY46" s="102">
        <f>TablaPOAIngresos[[#This Row],[DIC]]</f>
        <v>0</v>
      </c>
      <c r="AZ46" s="91"/>
      <c r="BA46" s="88">
        <v>45399</v>
      </c>
      <c r="BB46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050217093001001.37.01.01.00.001.000</v>
      </c>
    </row>
    <row r="47" spans="1:54" hidden="1" x14ac:dyDescent="0.35">
      <c r="A47" s="91" t="str">
        <f>TablaPOAIngresos[[#This Row],[CÓD UNIFICADO Fórmula]]</f>
        <v>050217093001001.38.01.08.00.998.000</v>
      </c>
      <c r="B47" s="103" t="s">
        <v>30</v>
      </c>
      <c r="C47" s="104" t="s">
        <v>95</v>
      </c>
      <c r="D47" s="105" t="s">
        <v>31</v>
      </c>
      <c r="E47" s="104" t="s">
        <v>32</v>
      </c>
      <c r="F47" s="105" t="s">
        <v>72</v>
      </c>
      <c r="G47" s="104" t="s">
        <v>34</v>
      </c>
      <c r="H47" s="105">
        <v>17</v>
      </c>
      <c r="I47" s="104" t="s">
        <v>73</v>
      </c>
      <c r="J47" s="105" t="s">
        <v>297</v>
      </c>
      <c r="K47" s="104" t="s">
        <v>70</v>
      </c>
      <c r="L47" s="105" t="s">
        <v>77</v>
      </c>
      <c r="M47" s="104" t="s">
        <v>230</v>
      </c>
      <c r="N47" s="105" t="s">
        <v>77</v>
      </c>
      <c r="O47" s="104" t="s">
        <v>53</v>
      </c>
      <c r="P47" s="104" t="s">
        <v>465</v>
      </c>
      <c r="Q47" s="105">
        <v>15</v>
      </c>
      <c r="R47" s="104" t="s">
        <v>235</v>
      </c>
      <c r="S47" s="104" t="s">
        <v>236</v>
      </c>
      <c r="T47" s="115">
        <v>1</v>
      </c>
      <c r="U47" s="106" t="s">
        <v>388</v>
      </c>
      <c r="V47" s="108" t="s">
        <v>222</v>
      </c>
      <c r="W47" s="106" t="s">
        <v>287</v>
      </c>
      <c r="X47" s="104" t="s">
        <v>226</v>
      </c>
      <c r="Y47" s="104" t="s">
        <v>239</v>
      </c>
      <c r="Z47" s="100">
        <f>SUM(TablaPOAIngresos[[#This Row],[ENE]:[DIC]])</f>
        <v>415936.96</v>
      </c>
      <c r="AA47" s="109">
        <v>380108</v>
      </c>
      <c r="AB47" s="110"/>
      <c r="AC47" s="110"/>
      <c r="AD47" s="110"/>
      <c r="AE47" s="110"/>
      <c r="AF47" s="110"/>
      <c r="AG47" s="110"/>
      <c r="AH47" s="110">
        <v>415936.96</v>
      </c>
      <c r="AI47" s="110"/>
      <c r="AJ47" s="110"/>
      <c r="AK47" s="110"/>
      <c r="AL47" s="110"/>
      <c r="AM47" s="110"/>
      <c r="AN47" s="102">
        <f>TablaPOAIngresos[[#This Row],[ENE]]</f>
        <v>0</v>
      </c>
      <c r="AO47" s="102">
        <f>TablaPOAIngresos[[#This Row],[FEB]]</f>
        <v>0</v>
      </c>
      <c r="AP47" s="102">
        <f>TablaPOAIngresos[[#This Row],[MAR]]</f>
        <v>0</v>
      </c>
      <c r="AQ47" s="102">
        <f>TablaPOAIngresos[[#This Row],[ABR]]</f>
        <v>0</v>
      </c>
      <c r="AR47" s="102">
        <f>TablaPOAIngresos[[#This Row],[MAY]]</f>
        <v>0</v>
      </c>
      <c r="AS47" s="102">
        <f>TablaPOAIngresos[[#This Row],[JUN]]</f>
        <v>0</v>
      </c>
      <c r="AT47" s="102">
        <f>TablaPOAIngresos[[#This Row],[JUL]]</f>
        <v>415936.96</v>
      </c>
      <c r="AU47" s="102">
        <f>TablaPOAIngresos[[#This Row],[AGO]]</f>
        <v>0</v>
      </c>
      <c r="AV47" s="102">
        <f>TablaPOAIngresos[[#This Row],[SEP]]</f>
        <v>0</v>
      </c>
      <c r="AW47" s="102">
        <f>TablaPOAIngresos[[#This Row],[OCT]]</f>
        <v>0</v>
      </c>
      <c r="AX47" s="102">
        <f>TablaPOAIngresos[[#This Row],[NOV]]</f>
        <v>0</v>
      </c>
      <c r="AY47" s="102">
        <f>TablaPOAIngresos[[#This Row],[DIC]]</f>
        <v>0</v>
      </c>
      <c r="AZ47" s="91"/>
      <c r="BA47" s="88">
        <v>45399</v>
      </c>
      <c r="BB47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050217093001001.38.01.08.00.998.000</v>
      </c>
    </row>
    <row r="48" spans="1:54" hidden="1" x14ac:dyDescent="0.35">
      <c r="A48" s="91" t="str">
        <f>TablaPOAIngresos[[#This Row],[CÓD UNIFICADO Fórmula]]</f>
        <v>050217091001001.37.01.01.00.001.000</v>
      </c>
      <c r="B48" s="103" t="s">
        <v>30</v>
      </c>
      <c r="C48" s="104" t="s">
        <v>95</v>
      </c>
      <c r="D48" s="105" t="s">
        <v>31</v>
      </c>
      <c r="E48" s="104" t="s">
        <v>32</v>
      </c>
      <c r="F48" s="105" t="s">
        <v>72</v>
      </c>
      <c r="G48" s="104" t="s">
        <v>34</v>
      </c>
      <c r="H48" s="105">
        <v>17</v>
      </c>
      <c r="I48" s="104" t="s">
        <v>73</v>
      </c>
      <c r="J48" s="105" t="s">
        <v>298</v>
      </c>
      <c r="K48" s="104" t="s">
        <v>71</v>
      </c>
      <c r="L48" s="105" t="s">
        <v>77</v>
      </c>
      <c r="M48" s="104" t="s">
        <v>230</v>
      </c>
      <c r="N48" s="105" t="s">
        <v>77</v>
      </c>
      <c r="O48" s="104" t="s">
        <v>53</v>
      </c>
      <c r="P48" s="104" t="s">
        <v>465</v>
      </c>
      <c r="Q48" s="105">
        <v>15</v>
      </c>
      <c r="R48" s="104" t="s">
        <v>235</v>
      </c>
      <c r="S48" s="104" t="s">
        <v>236</v>
      </c>
      <c r="T48" s="115">
        <v>1</v>
      </c>
      <c r="U48" s="105" t="s">
        <v>77</v>
      </c>
      <c r="V48" s="108" t="s">
        <v>409</v>
      </c>
      <c r="W48" s="106" t="s">
        <v>287</v>
      </c>
      <c r="X48" s="104" t="s">
        <v>226</v>
      </c>
      <c r="Y48" s="104" t="s">
        <v>239</v>
      </c>
      <c r="Z48" s="100">
        <f>SUM(TablaPOAIngresos[[#This Row],[ENE]:[DIC]])</f>
        <v>113400</v>
      </c>
      <c r="AA48" s="109">
        <v>370101</v>
      </c>
      <c r="AB48" s="110"/>
      <c r="AC48" s="110"/>
      <c r="AD48" s="110">
        <v>113400</v>
      </c>
      <c r="AE48" s="110"/>
      <c r="AF48" s="110"/>
      <c r="AG48" s="110"/>
      <c r="AH48" s="110"/>
      <c r="AI48" s="110"/>
      <c r="AJ48" s="110"/>
      <c r="AK48" s="110"/>
      <c r="AL48" s="110"/>
      <c r="AM48" s="110"/>
      <c r="AN48" s="102">
        <f>TablaPOAIngresos[[#This Row],[ENE]]</f>
        <v>0</v>
      </c>
      <c r="AO48" s="102">
        <f>TablaPOAIngresos[[#This Row],[FEB]]</f>
        <v>0</v>
      </c>
      <c r="AP48" s="102">
        <f>TablaPOAIngresos[[#This Row],[MAR]]</f>
        <v>113400</v>
      </c>
      <c r="AQ48" s="102">
        <f>TablaPOAIngresos[[#This Row],[ABR]]</f>
        <v>0</v>
      </c>
      <c r="AR48" s="102">
        <f>TablaPOAIngresos[[#This Row],[MAY]]</f>
        <v>0</v>
      </c>
      <c r="AS48" s="102">
        <f>TablaPOAIngresos[[#This Row],[JUN]]</f>
        <v>0</v>
      </c>
      <c r="AT48" s="102">
        <f>TablaPOAIngresos[[#This Row],[JUL]]</f>
        <v>0</v>
      </c>
      <c r="AU48" s="102">
        <f>TablaPOAIngresos[[#This Row],[AGO]]</f>
        <v>0</v>
      </c>
      <c r="AV48" s="102">
        <f>TablaPOAIngresos[[#This Row],[SEP]]</f>
        <v>0</v>
      </c>
      <c r="AW48" s="102">
        <f>TablaPOAIngresos[[#This Row],[OCT]]</f>
        <v>0</v>
      </c>
      <c r="AX48" s="102">
        <f>TablaPOAIngresos[[#This Row],[NOV]]</f>
        <v>0</v>
      </c>
      <c r="AY48" s="102">
        <f>TablaPOAIngresos[[#This Row],[DIC]]</f>
        <v>0</v>
      </c>
      <c r="AZ48" s="91"/>
      <c r="BA48" s="88">
        <v>45399</v>
      </c>
      <c r="BB48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050217091001001.37.01.01.00.001.000</v>
      </c>
    </row>
    <row r="49" spans="1:54" hidden="1" x14ac:dyDescent="0.35">
      <c r="A49" s="111" t="str">
        <f>TablaPOAIngresos[[#This Row],[CÓD UNIFICADO Fórmula]]</f>
        <v>050217091001001.38.01.08.00.998.000</v>
      </c>
      <c r="B49" s="105" t="s">
        <v>30</v>
      </c>
      <c r="C49" s="104" t="s">
        <v>95</v>
      </c>
      <c r="D49" s="105" t="s">
        <v>31</v>
      </c>
      <c r="E49" s="104" t="s">
        <v>32</v>
      </c>
      <c r="F49" s="105" t="s">
        <v>72</v>
      </c>
      <c r="G49" s="104" t="s">
        <v>34</v>
      </c>
      <c r="H49" s="105">
        <v>17</v>
      </c>
      <c r="I49" s="104" t="s">
        <v>73</v>
      </c>
      <c r="J49" s="105" t="s">
        <v>298</v>
      </c>
      <c r="K49" s="104" t="s">
        <v>71</v>
      </c>
      <c r="L49" s="105" t="s">
        <v>77</v>
      </c>
      <c r="M49" s="104" t="s">
        <v>230</v>
      </c>
      <c r="N49" s="105" t="s">
        <v>77</v>
      </c>
      <c r="O49" s="104" t="s">
        <v>53</v>
      </c>
      <c r="P49" s="104" t="s">
        <v>465</v>
      </c>
      <c r="Q49" s="105">
        <v>15</v>
      </c>
      <c r="R49" s="104" t="s">
        <v>235</v>
      </c>
      <c r="S49" s="104" t="s">
        <v>236</v>
      </c>
      <c r="T49" s="115">
        <v>1</v>
      </c>
      <c r="U49" s="106" t="s">
        <v>388</v>
      </c>
      <c r="V49" s="108" t="s">
        <v>222</v>
      </c>
      <c r="W49" s="106" t="s">
        <v>287</v>
      </c>
      <c r="X49" s="104" t="s">
        <v>226</v>
      </c>
      <c r="Y49" s="117"/>
      <c r="Z49" s="100">
        <f>SUM(TablaPOAIngresos[[#This Row],[ENE]:[DIC]])</f>
        <v>105000</v>
      </c>
      <c r="AA49" s="109">
        <v>380108</v>
      </c>
      <c r="AB49" s="113"/>
      <c r="AC49" s="110"/>
      <c r="AD49" s="110"/>
      <c r="AE49" s="110"/>
      <c r="AF49" s="110"/>
      <c r="AG49" s="110"/>
      <c r="AH49" s="110">
        <v>105000</v>
      </c>
      <c r="AI49" s="110"/>
      <c r="AJ49" s="110"/>
      <c r="AK49" s="110"/>
      <c r="AL49" s="110"/>
      <c r="AM49" s="110"/>
      <c r="AN49" s="110">
        <f>TablaPOAIngresos[[#This Row],[ENE]]</f>
        <v>0</v>
      </c>
      <c r="AO49" s="102">
        <f>TablaPOAIngresos[[#This Row],[FEB]]</f>
        <v>0</v>
      </c>
      <c r="AP49" s="102">
        <f>TablaPOAIngresos[[#This Row],[MAR]]</f>
        <v>0</v>
      </c>
      <c r="AQ49" s="102">
        <f>TablaPOAIngresos[[#This Row],[ABR]]</f>
        <v>0</v>
      </c>
      <c r="AR49" s="102">
        <f>TablaPOAIngresos[[#This Row],[MAY]]</f>
        <v>0</v>
      </c>
      <c r="AS49" s="102">
        <f>TablaPOAIngresos[[#This Row],[JUN]]</f>
        <v>0</v>
      </c>
      <c r="AT49" s="102">
        <f>TablaPOAIngresos[[#This Row],[JUL]]</f>
        <v>105000</v>
      </c>
      <c r="AU49" s="102">
        <f>TablaPOAIngresos[[#This Row],[AGO]]</f>
        <v>0</v>
      </c>
      <c r="AV49" s="102">
        <f>TablaPOAIngresos[[#This Row],[SEP]]</f>
        <v>0</v>
      </c>
      <c r="AW49" s="102">
        <f>TablaPOAIngresos[[#This Row],[OCT]]</f>
        <v>0</v>
      </c>
      <c r="AX49" s="102">
        <f>TablaPOAIngresos[[#This Row],[NOV]]</f>
        <v>0</v>
      </c>
      <c r="AY49" s="102">
        <f>TablaPOAIngresos[[#This Row],[DIC]]</f>
        <v>0</v>
      </c>
      <c r="AZ49" s="111"/>
      <c r="BA49" s="89"/>
      <c r="BB49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050217091001001.38.01.08.00.998.000</v>
      </c>
    </row>
    <row r="50" spans="1:54" hidden="1" x14ac:dyDescent="0.35">
      <c r="A50" s="91" t="str">
        <f>TablaPOAIngresos[[#This Row],[CÓD UNIFICADO Fórmula]]</f>
        <v>010117101001001.19.04.99.00.002.000</v>
      </c>
      <c r="B50" s="103" t="s">
        <v>92</v>
      </c>
      <c r="C50" s="104" t="s">
        <v>36</v>
      </c>
      <c r="D50" s="105" t="s">
        <v>96</v>
      </c>
      <c r="E50" s="104" t="s">
        <v>100</v>
      </c>
      <c r="F50" s="105" t="s">
        <v>92</v>
      </c>
      <c r="G50" s="104" t="s">
        <v>97</v>
      </c>
      <c r="H50" s="105">
        <v>17</v>
      </c>
      <c r="I50" s="104" t="s">
        <v>73</v>
      </c>
      <c r="J50" s="105" t="s">
        <v>243</v>
      </c>
      <c r="K50" s="104" t="s">
        <v>242</v>
      </c>
      <c r="L50" s="105" t="s">
        <v>77</v>
      </c>
      <c r="M50" s="104" t="s">
        <v>244</v>
      </c>
      <c r="N50" s="105" t="s">
        <v>77</v>
      </c>
      <c r="O50" s="104" t="s">
        <v>53</v>
      </c>
      <c r="P50" s="104" t="s">
        <v>83</v>
      </c>
      <c r="Q50" s="105" t="s">
        <v>72</v>
      </c>
      <c r="R50" s="104" t="s">
        <v>472</v>
      </c>
      <c r="S50" s="104" t="s">
        <v>242</v>
      </c>
      <c r="T50" s="115">
        <v>1</v>
      </c>
      <c r="U50" s="106" t="s">
        <v>81</v>
      </c>
      <c r="V50" s="104" t="s">
        <v>221</v>
      </c>
      <c r="W50" s="106" t="s">
        <v>287</v>
      </c>
      <c r="X50" s="104" t="s">
        <v>226</v>
      </c>
      <c r="Y50" s="104" t="s">
        <v>0</v>
      </c>
      <c r="Z50" s="100">
        <f>SUM(TablaPOAIngresos[[#This Row],[ENE]:[DIC]])</f>
        <v>0</v>
      </c>
      <c r="AA50" s="101">
        <v>190499</v>
      </c>
      <c r="AB50" s="110"/>
      <c r="AC50" s="110"/>
      <c r="AD50" s="116"/>
      <c r="AE50" s="110"/>
      <c r="AF50" s="110"/>
      <c r="AG50" s="110"/>
      <c r="AH50" s="110"/>
      <c r="AI50" s="110"/>
      <c r="AJ50" s="110"/>
      <c r="AK50" s="110"/>
      <c r="AL50" s="110"/>
      <c r="AM50" s="110"/>
      <c r="AN50" s="102">
        <f>TablaPOAIngresos[[#This Row],[ENE]]</f>
        <v>0</v>
      </c>
      <c r="AO50" s="102">
        <f>TablaPOAIngresos[[#This Row],[FEB]]</f>
        <v>0</v>
      </c>
      <c r="AP50" s="102">
        <f>TablaPOAIngresos[[#This Row],[MAR]]</f>
        <v>0</v>
      </c>
      <c r="AQ50" s="102">
        <f>TablaPOAIngresos[[#This Row],[ABR]]</f>
        <v>0</v>
      </c>
      <c r="AR50" s="102">
        <f>TablaPOAIngresos[[#This Row],[MAY]]</f>
        <v>0</v>
      </c>
      <c r="AS50" s="102">
        <f>TablaPOAIngresos[[#This Row],[JUN]]</f>
        <v>0</v>
      </c>
      <c r="AT50" s="102">
        <f>TablaPOAIngresos[[#This Row],[JUL]]</f>
        <v>0</v>
      </c>
      <c r="AU50" s="102">
        <f>TablaPOAIngresos[[#This Row],[AGO]]</f>
        <v>0</v>
      </c>
      <c r="AV50" s="102">
        <f>TablaPOAIngresos[[#This Row],[SEP]]</f>
        <v>0</v>
      </c>
      <c r="AW50" s="102">
        <f>TablaPOAIngresos[[#This Row],[OCT]]</f>
        <v>0</v>
      </c>
      <c r="AX50" s="102">
        <f>TablaPOAIngresos[[#This Row],[NOV]]</f>
        <v>0</v>
      </c>
      <c r="AY50" s="102">
        <f>TablaPOAIngresos[[#This Row],[DIC]]</f>
        <v>0</v>
      </c>
      <c r="AZ50" s="91"/>
      <c r="BA50" s="88" t="s">
        <v>499</v>
      </c>
      <c r="BB50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010117101001001.19.04.99.00.002.000</v>
      </c>
    </row>
    <row r="51" spans="1:54" hidden="1" x14ac:dyDescent="0.35">
      <c r="A51" s="91" t="str">
        <f>TablaPOAIngresos[[#This Row],[CÓD UNIFICADO Fórmula]]</f>
        <v>050217025001001.37.01.01.00.001.000</v>
      </c>
      <c r="B51" s="103" t="s">
        <v>30</v>
      </c>
      <c r="C51" s="104" t="s">
        <v>95</v>
      </c>
      <c r="D51" s="105" t="s">
        <v>31</v>
      </c>
      <c r="E51" s="104" t="s">
        <v>32</v>
      </c>
      <c r="F51" s="105" t="s">
        <v>72</v>
      </c>
      <c r="G51" s="104" t="s">
        <v>34</v>
      </c>
      <c r="H51" s="105">
        <v>17</v>
      </c>
      <c r="I51" s="104" t="s">
        <v>73</v>
      </c>
      <c r="J51" s="105" t="s">
        <v>306</v>
      </c>
      <c r="K51" s="104" t="s">
        <v>161</v>
      </c>
      <c r="L51" s="105" t="s">
        <v>77</v>
      </c>
      <c r="M51" s="104" t="s">
        <v>234</v>
      </c>
      <c r="N51" s="105" t="s">
        <v>77</v>
      </c>
      <c r="O51" s="104" t="s">
        <v>53</v>
      </c>
      <c r="P51" s="104" t="s">
        <v>465</v>
      </c>
      <c r="Q51" s="105">
        <v>15</v>
      </c>
      <c r="R51" s="104" t="s">
        <v>235</v>
      </c>
      <c r="S51" s="104" t="s">
        <v>236</v>
      </c>
      <c r="T51" s="115">
        <v>1</v>
      </c>
      <c r="U51" s="105" t="s">
        <v>77</v>
      </c>
      <c r="V51" s="108" t="s">
        <v>409</v>
      </c>
      <c r="W51" s="106" t="s">
        <v>287</v>
      </c>
      <c r="X51" s="104" t="s">
        <v>226</v>
      </c>
      <c r="Y51" s="104" t="s">
        <v>239</v>
      </c>
      <c r="Z51" s="100">
        <f>SUM(TablaPOAIngresos[[#This Row],[ENE]:[DIC]])</f>
        <v>335561.44999999995</v>
      </c>
      <c r="AA51" s="109">
        <v>370101</v>
      </c>
      <c r="AB51" s="110"/>
      <c r="AC51" s="110"/>
      <c r="AD51" s="116"/>
      <c r="AE51" s="110"/>
      <c r="AF51" s="110">
        <v>762.75</v>
      </c>
      <c r="AG51" s="110"/>
      <c r="AH51" s="110"/>
      <c r="AI51" s="110">
        <v>334798.69999999995</v>
      </c>
      <c r="AJ51" s="110"/>
      <c r="AK51" s="110"/>
      <c r="AL51" s="110"/>
      <c r="AM51" s="110"/>
      <c r="AN51" s="102">
        <f>TablaPOAIngresos[[#This Row],[ENE]]</f>
        <v>0</v>
      </c>
      <c r="AO51" s="102">
        <f>TablaPOAIngresos[[#This Row],[FEB]]</f>
        <v>0</v>
      </c>
      <c r="AP51" s="102">
        <f>TablaPOAIngresos[[#This Row],[MAR]]</f>
        <v>0</v>
      </c>
      <c r="AQ51" s="102">
        <f>TablaPOAIngresos[[#This Row],[ABR]]</f>
        <v>0</v>
      </c>
      <c r="AR51" s="102">
        <f>TablaPOAIngresos[[#This Row],[MAY]]</f>
        <v>762.75</v>
      </c>
      <c r="AS51" s="102">
        <f>TablaPOAIngresos[[#This Row],[JUN]]</f>
        <v>0</v>
      </c>
      <c r="AT51" s="102">
        <f>TablaPOAIngresos[[#This Row],[JUL]]</f>
        <v>0</v>
      </c>
      <c r="AU51" s="102">
        <f>TablaPOAIngresos[[#This Row],[AGO]]</f>
        <v>334798.69999999995</v>
      </c>
      <c r="AV51" s="102">
        <f>TablaPOAIngresos[[#This Row],[SEP]]</f>
        <v>0</v>
      </c>
      <c r="AW51" s="102">
        <f>TablaPOAIngresos[[#This Row],[OCT]]</f>
        <v>0</v>
      </c>
      <c r="AX51" s="102">
        <f>TablaPOAIngresos[[#This Row],[NOV]]</f>
        <v>0</v>
      </c>
      <c r="AY51" s="102">
        <f>TablaPOAIngresos[[#This Row],[DIC]]</f>
        <v>0</v>
      </c>
      <c r="AZ51" s="91"/>
      <c r="BA51" s="88">
        <v>45399</v>
      </c>
      <c r="BB51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050217025001001.37.01.01.00.001.000</v>
      </c>
    </row>
    <row r="52" spans="1:54" hidden="1" x14ac:dyDescent="0.35">
      <c r="A52" s="91" t="str">
        <f>TablaPOAIngresos[[#This Row],[CÓD UNIFICADO Fórmula]]</f>
        <v>010117053001001.37.01.01.00.001.000</v>
      </c>
      <c r="B52" s="103" t="s">
        <v>92</v>
      </c>
      <c r="C52" s="104" t="s">
        <v>36</v>
      </c>
      <c r="D52" s="105" t="s">
        <v>96</v>
      </c>
      <c r="E52" s="104" t="s">
        <v>100</v>
      </c>
      <c r="F52" s="105" t="s">
        <v>92</v>
      </c>
      <c r="G52" s="104" t="s">
        <v>97</v>
      </c>
      <c r="H52" s="105">
        <v>17</v>
      </c>
      <c r="I52" s="104" t="s">
        <v>73</v>
      </c>
      <c r="J52" s="105" t="s">
        <v>300</v>
      </c>
      <c r="K52" s="97" t="s">
        <v>187</v>
      </c>
      <c r="L52" s="105" t="s">
        <v>77</v>
      </c>
      <c r="M52" s="104" t="s">
        <v>245</v>
      </c>
      <c r="N52" s="105" t="s">
        <v>77</v>
      </c>
      <c r="O52" s="104" t="s">
        <v>53</v>
      </c>
      <c r="P52" s="104" t="s">
        <v>246</v>
      </c>
      <c r="Q52" s="105" t="s">
        <v>92</v>
      </c>
      <c r="R52" s="104" t="s">
        <v>247</v>
      </c>
      <c r="S52" s="104" t="s">
        <v>248</v>
      </c>
      <c r="T52" s="115">
        <v>1</v>
      </c>
      <c r="U52" s="105" t="s">
        <v>77</v>
      </c>
      <c r="V52" s="108" t="s">
        <v>409</v>
      </c>
      <c r="W52" s="106" t="s">
        <v>287</v>
      </c>
      <c r="X52" s="104" t="s">
        <v>226</v>
      </c>
      <c r="Y52" s="104" t="s">
        <v>0</v>
      </c>
      <c r="Z52" s="100">
        <f>SUM(TablaPOAIngresos[[#This Row],[ENE]:[DIC]])</f>
        <v>2040.92</v>
      </c>
      <c r="AA52" s="109">
        <v>370101</v>
      </c>
      <c r="AB52" s="110"/>
      <c r="AC52" s="110"/>
      <c r="AD52" s="110">
        <v>2040.92</v>
      </c>
      <c r="AE52" s="110"/>
      <c r="AF52" s="110"/>
      <c r="AG52" s="116"/>
      <c r="AH52" s="110"/>
      <c r="AI52" s="110"/>
      <c r="AJ52" s="110"/>
      <c r="AK52" s="110"/>
      <c r="AL52" s="110"/>
      <c r="AM52" s="110"/>
      <c r="AN52" s="102">
        <f>TablaPOAIngresos[[#This Row],[ENE]]</f>
        <v>0</v>
      </c>
      <c r="AO52" s="102">
        <f>TablaPOAIngresos[[#This Row],[FEB]]</f>
        <v>0</v>
      </c>
      <c r="AP52" s="102">
        <f>TablaPOAIngresos[[#This Row],[MAR]]</f>
        <v>2040.92</v>
      </c>
      <c r="AQ52" s="102">
        <f>TablaPOAIngresos[[#This Row],[ABR]]</f>
        <v>0</v>
      </c>
      <c r="AR52" s="102">
        <f>TablaPOAIngresos[[#This Row],[MAY]]</f>
        <v>0</v>
      </c>
      <c r="AS52" s="102">
        <f>TablaPOAIngresos[[#This Row],[JUN]]</f>
        <v>0</v>
      </c>
      <c r="AT52" s="102">
        <f>TablaPOAIngresos[[#This Row],[JUL]]</f>
        <v>0</v>
      </c>
      <c r="AU52" s="102">
        <f>TablaPOAIngresos[[#This Row],[AGO]]</f>
        <v>0</v>
      </c>
      <c r="AV52" s="102">
        <f>TablaPOAIngresos[[#This Row],[SEP]]</f>
        <v>0</v>
      </c>
      <c r="AW52" s="102">
        <f>TablaPOAIngresos[[#This Row],[OCT]]</f>
        <v>0</v>
      </c>
      <c r="AX52" s="102">
        <f>TablaPOAIngresos[[#This Row],[NOV]]</f>
        <v>0</v>
      </c>
      <c r="AY52" s="102">
        <f>TablaPOAIngresos[[#This Row],[DIC]]</f>
        <v>0</v>
      </c>
      <c r="AZ52" s="91"/>
      <c r="BA52" s="88">
        <v>45399</v>
      </c>
      <c r="BB52" s="9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010117053001001.37.01.01.00.001.000</v>
      </c>
    </row>
    <row r="53" spans="1:54" hidden="1" x14ac:dyDescent="0.35">
      <c r="A53" s="111" t="str">
        <f>TablaPOAIngresos[[#This Row],[CÓD UNIFICADO Fórmula]]</f>
        <v>010117112001001.19.01.01.00.002.000</v>
      </c>
      <c r="B53" s="105" t="s">
        <v>92</v>
      </c>
      <c r="C53" s="104" t="s">
        <v>36</v>
      </c>
      <c r="D53" s="105" t="s">
        <v>96</v>
      </c>
      <c r="E53" s="104" t="s">
        <v>100</v>
      </c>
      <c r="F53" s="105" t="s">
        <v>92</v>
      </c>
      <c r="G53" s="104" t="s">
        <v>97</v>
      </c>
      <c r="H53" s="105">
        <v>17</v>
      </c>
      <c r="I53" s="104" t="s">
        <v>73</v>
      </c>
      <c r="J53" s="105" t="s">
        <v>407</v>
      </c>
      <c r="K53" s="97" t="s">
        <v>408</v>
      </c>
      <c r="L53" s="105" t="s">
        <v>77</v>
      </c>
      <c r="M53" s="104" t="s">
        <v>234</v>
      </c>
      <c r="N53" s="105" t="s">
        <v>77</v>
      </c>
      <c r="O53" s="104" t="s">
        <v>53</v>
      </c>
      <c r="P53" s="104" t="s">
        <v>422</v>
      </c>
      <c r="Q53" s="105" t="s">
        <v>72</v>
      </c>
      <c r="R53" s="104" t="s">
        <v>472</v>
      </c>
      <c r="S53" s="104" t="s">
        <v>236</v>
      </c>
      <c r="T53" s="115">
        <v>1</v>
      </c>
      <c r="U53" s="105" t="s">
        <v>81</v>
      </c>
      <c r="V53" s="108" t="s">
        <v>221</v>
      </c>
      <c r="W53" s="106" t="s">
        <v>287</v>
      </c>
      <c r="X53" s="104" t="s">
        <v>226</v>
      </c>
      <c r="Y53" s="117" t="s">
        <v>239</v>
      </c>
      <c r="Z53" s="100">
        <f>SUM(TablaPOAIngresos[[#This Row],[ENE]:[DIC]])</f>
        <v>0</v>
      </c>
      <c r="AA53" s="109">
        <v>190101</v>
      </c>
      <c r="AB53" s="110"/>
      <c r="AC53" s="110"/>
      <c r="AD53" s="110"/>
      <c r="AE53" s="110"/>
      <c r="AF53" s="110"/>
      <c r="AG53" s="116"/>
      <c r="AH53" s="110"/>
      <c r="AI53" s="110"/>
      <c r="AJ53" s="110"/>
      <c r="AK53" s="110"/>
      <c r="AL53" s="110"/>
      <c r="AM53" s="110"/>
      <c r="AN53" s="110">
        <f>TablaPOAIngresos[[#This Row],[ENE]]</f>
        <v>0</v>
      </c>
      <c r="AO53" s="102">
        <f>TablaPOAIngresos[[#This Row],[FEB]]</f>
        <v>0</v>
      </c>
      <c r="AP53" s="102">
        <f>TablaPOAIngresos[[#This Row],[MAR]]</f>
        <v>0</v>
      </c>
      <c r="AQ53" s="102">
        <f>TablaPOAIngresos[[#This Row],[ABR]]</f>
        <v>0</v>
      </c>
      <c r="AR53" s="102">
        <f>TablaPOAIngresos[[#This Row],[MAY]]</f>
        <v>0</v>
      </c>
      <c r="AS53" s="102">
        <f>TablaPOAIngresos[[#This Row],[JUN]]</f>
        <v>0</v>
      </c>
      <c r="AT53" s="102">
        <f>TablaPOAIngresos[[#This Row],[JUL]]</f>
        <v>0</v>
      </c>
      <c r="AU53" s="102">
        <f>TablaPOAIngresos[[#This Row],[AGO]]</f>
        <v>0</v>
      </c>
      <c r="AV53" s="102">
        <f>TablaPOAIngresos[[#This Row],[SEP]]</f>
        <v>0</v>
      </c>
      <c r="AW53" s="102">
        <f>TablaPOAIngresos[[#This Row],[OCT]]</f>
        <v>0</v>
      </c>
      <c r="AX53" s="102">
        <f>TablaPOAIngresos[[#This Row],[NOV]]</f>
        <v>0</v>
      </c>
      <c r="AY53" s="102">
        <f>TablaPOAIngresos[[#This Row],[DIC]]</f>
        <v>0</v>
      </c>
      <c r="AZ53" s="111"/>
      <c r="BA53" s="88">
        <v>45569</v>
      </c>
      <c r="BB53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010117112001001.19.01.01.00.002.000</v>
      </c>
    </row>
    <row r="54" spans="1:54" hidden="1" x14ac:dyDescent="0.35">
      <c r="A54" s="91" t="str">
        <f>TablaPOAIngresos[[#This Row],[CÓD UNIFICADO Fórmula]]</f>
        <v>050217102001001.28.01.11.00.001.000</v>
      </c>
      <c r="B54" s="103" t="s">
        <v>30</v>
      </c>
      <c r="C54" s="104" t="s">
        <v>95</v>
      </c>
      <c r="D54" s="105" t="s">
        <v>31</v>
      </c>
      <c r="E54" s="104" t="s">
        <v>32</v>
      </c>
      <c r="F54" s="105" t="s">
        <v>72</v>
      </c>
      <c r="G54" s="104" t="s">
        <v>34</v>
      </c>
      <c r="H54" s="105">
        <v>17</v>
      </c>
      <c r="I54" s="104" t="s">
        <v>73</v>
      </c>
      <c r="J54" s="105" t="s">
        <v>250</v>
      </c>
      <c r="K54" s="97" t="s">
        <v>251</v>
      </c>
      <c r="L54" s="105" t="s">
        <v>77</v>
      </c>
      <c r="M54" s="104" t="s">
        <v>234</v>
      </c>
      <c r="N54" s="105" t="s">
        <v>77</v>
      </c>
      <c r="O54" s="104" t="s">
        <v>53</v>
      </c>
      <c r="P54" s="104" t="s">
        <v>465</v>
      </c>
      <c r="Q54" s="105">
        <v>15</v>
      </c>
      <c r="R54" s="104" t="s">
        <v>235</v>
      </c>
      <c r="S54" s="104" t="s">
        <v>236</v>
      </c>
      <c r="T54" s="115">
        <v>1</v>
      </c>
      <c r="U54" s="105" t="s">
        <v>77</v>
      </c>
      <c r="V54" s="108" t="s">
        <v>409</v>
      </c>
      <c r="W54" s="106" t="s">
        <v>287</v>
      </c>
      <c r="X54" s="104" t="s">
        <v>226</v>
      </c>
      <c r="Y54" s="104" t="s">
        <v>239</v>
      </c>
      <c r="Z54" s="100">
        <f>SUM(TablaPOAIngresos[[#This Row],[ENE]:[DIC]])</f>
        <v>400982.39</v>
      </c>
      <c r="AA54" s="109">
        <v>280111</v>
      </c>
      <c r="AB54" s="110"/>
      <c r="AC54" s="110"/>
      <c r="AD54" s="116"/>
      <c r="AE54" s="110"/>
      <c r="AF54" s="110"/>
      <c r="AG54" s="110">
        <v>400982.39</v>
      </c>
      <c r="AH54" s="110"/>
      <c r="AI54" s="110"/>
      <c r="AJ54" s="110"/>
      <c r="AK54" s="110"/>
      <c r="AL54" s="110"/>
      <c r="AM54" s="110"/>
      <c r="AN54" s="110">
        <f>TablaPOAIngresos[[#This Row],[ENE]]</f>
        <v>0</v>
      </c>
      <c r="AO54" s="102">
        <f>TablaPOAIngresos[[#This Row],[FEB]]</f>
        <v>0</v>
      </c>
      <c r="AP54" s="102">
        <f>TablaPOAIngresos[[#This Row],[MAR]]</f>
        <v>0</v>
      </c>
      <c r="AQ54" s="102">
        <f>TablaPOAIngresos[[#This Row],[ABR]]</f>
        <v>0</v>
      </c>
      <c r="AR54" s="102">
        <f>TablaPOAIngresos[[#This Row],[MAY]]</f>
        <v>0</v>
      </c>
      <c r="AS54" s="102">
        <f>TablaPOAIngresos[[#This Row],[JUN]]</f>
        <v>400982.39</v>
      </c>
      <c r="AT54" s="102">
        <f>TablaPOAIngresos[[#This Row],[JUL]]</f>
        <v>0</v>
      </c>
      <c r="AU54" s="102">
        <f>TablaPOAIngresos[[#This Row],[AGO]]</f>
        <v>0</v>
      </c>
      <c r="AV54" s="102">
        <f>TablaPOAIngresos[[#This Row],[SEP]]</f>
        <v>0</v>
      </c>
      <c r="AW54" s="102">
        <f>TablaPOAIngresos[[#This Row],[OCT]]</f>
        <v>0</v>
      </c>
      <c r="AX54" s="102">
        <f>TablaPOAIngresos[[#This Row],[NOV]]</f>
        <v>0</v>
      </c>
      <c r="AY54" s="102">
        <f>TablaPOAIngresos[[#This Row],[DIC]]</f>
        <v>0</v>
      </c>
      <c r="AZ54" s="111"/>
      <c r="BA54" s="88">
        <v>45399</v>
      </c>
      <c r="BB54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050217102001001.28.01.11.00.001.000</v>
      </c>
    </row>
    <row r="55" spans="1:54" hidden="1" x14ac:dyDescent="0.35">
      <c r="A55" s="91" t="str">
        <f>TablaPOAIngresos[[#This Row],[CÓD UNIFICADO Fórmula]]</f>
        <v>050217102001001.38.01.08.00.998.000</v>
      </c>
      <c r="B55" s="103" t="s">
        <v>30</v>
      </c>
      <c r="C55" s="104" t="s">
        <v>95</v>
      </c>
      <c r="D55" s="105" t="s">
        <v>31</v>
      </c>
      <c r="E55" s="104" t="s">
        <v>32</v>
      </c>
      <c r="F55" s="105" t="s">
        <v>72</v>
      </c>
      <c r="G55" s="104" t="s">
        <v>34</v>
      </c>
      <c r="H55" s="105">
        <v>17</v>
      </c>
      <c r="I55" s="104" t="s">
        <v>73</v>
      </c>
      <c r="J55" s="105" t="s">
        <v>250</v>
      </c>
      <c r="K55" s="97" t="s">
        <v>251</v>
      </c>
      <c r="L55" s="105" t="s">
        <v>77</v>
      </c>
      <c r="M55" s="104" t="s">
        <v>234</v>
      </c>
      <c r="N55" s="105" t="s">
        <v>77</v>
      </c>
      <c r="O55" s="104" t="s">
        <v>53</v>
      </c>
      <c r="P55" s="104" t="s">
        <v>465</v>
      </c>
      <c r="Q55" s="105">
        <v>15</v>
      </c>
      <c r="R55" s="104" t="s">
        <v>235</v>
      </c>
      <c r="S55" s="104" t="s">
        <v>236</v>
      </c>
      <c r="T55" s="115">
        <v>1</v>
      </c>
      <c r="U55" s="106" t="s">
        <v>388</v>
      </c>
      <c r="V55" s="104" t="s">
        <v>222</v>
      </c>
      <c r="W55" s="106" t="s">
        <v>287</v>
      </c>
      <c r="X55" s="104" t="s">
        <v>226</v>
      </c>
      <c r="Y55" s="104" t="s">
        <v>239</v>
      </c>
      <c r="Z55" s="100">
        <f>SUM(TablaPOAIngresos[[#This Row],[ENE]:[DIC]])</f>
        <v>0</v>
      </c>
      <c r="AA55" s="109">
        <v>380108</v>
      </c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>
        <f>TablaPOAIngresos[[#This Row],[ENE]]</f>
        <v>0</v>
      </c>
      <c r="AO55" s="102">
        <f>TablaPOAIngresos[[#This Row],[FEB]]</f>
        <v>0</v>
      </c>
      <c r="AP55" s="102">
        <f>TablaPOAIngresos[[#This Row],[MAR]]</f>
        <v>0</v>
      </c>
      <c r="AQ55" s="102">
        <f>TablaPOAIngresos[[#This Row],[ABR]]</f>
        <v>0</v>
      </c>
      <c r="AR55" s="102">
        <f>TablaPOAIngresos[[#This Row],[MAY]]</f>
        <v>0</v>
      </c>
      <c r="AS55" s="102">
        <f>TablaPOAIngresos[[#This Row],[JUN]]</f>
        <v>0</v>
      </c>
      <c r="AT55" s="102">
        <f>TablaPOAIngresos[[#This Row],[JUL]]</f>
        <v>0</v>
      </c>
      <c r="AU55" s="102">
        <f>TablaPOAIngresos[[#This Row],[AGO]]</f>
        <v>0</v>
      </c>
      <c r="AV55" s="102">
        <f>TablaPOAIngresos[[#This Row],[SEP]]</f>
        <v>0</v>
      </c>
      <c r="AW55" s="102">
        <f>TablaPOAIngresos[[#This Row],[OCT]]</f>
        <v>0</v>
      </c>
      <c r="AX55" s="102">
        <f>TablaPOAIngresos[[#This Row],[NOV]]</f>
        <v>0</v>
      </c>
      <c r="AY55" s="102">
        <f>TablaPOAIngresos[[#This Row],[DIC]]</f>
        <v>0</v>
      </c>
      <c r="AZ55" s="111"/>
      <c r="BA55" s="88">
        <v>45399</v>
      </c>
      <c r="BB55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050217102001001.38.01.08.00.998.000</v>
      </c>
    </row>
    <row r="56" spans="1:54" hidden="1" x14ac:dyDescent="0.35">
      <c r="A56" s="91" t="str">
        <f>TablaPOAIngresos[[#This Row],[CÓD UNIFICADO Fórmula]]</f>
        <v>050217104001001.28.01.11.00.001.000</v>
      </c>
      <c r="B56" s="103" t="s">
        <v>30</v>
      </c>
      <c r="C56" s="104" t="s">
        <v>95</v>
      </c>
      <c r="D56" s="105" t="s">
        <v>31</v>
      </c>
      <c r="E56" s="104" t="s">
        <v>32</v>
      </c>
      <c r="F56" s="105" t="s">
        <v>72</v>
      </c>
      <c r="G56" s="104" t="s">
        <v>34</v>
      </c>
      <c r="H56" s="105">
        <v>17</v>
      </c>
      <c r="I56" s="104" t="s">
        <v>73</v>
      </c>
      <c r="J56" s="105" t="s">
        <v>252</v>
      </c>
      <c r="K56" s="97" t="s">
        <v>253</v>
      </c>
      <c r="L56" s="105" t="s">
        <v>77</v>
      </c>
      <c r="M56" s="104" t="s">
        <v>234</v>
      </c>
      <c r="N56" s="105" t="s">
        <v>77</v>
      </c>
      <c r="O56" s="104" t="s">
        <v>53</v>
      </c>
      <c r="P56" s="104" t="s">
        <v>465</v>
      </c>
      <c r="Q56" s="105">
        <v>15</v>
      </c>
      <c r="R56" s="104" t="s">
        <v>235</v>
      </c>
      <c r="S56" s="104" t="s">
        <v>236</v>
      </c>
      <c r="T56" s="115">
        <v>1</v>
      </c>
      <c r="U56" s="105" t="s">
        <v>77</v>
      </c>
      <c r="V56" s="108" t="s">
        <v>409</v>
      </c>
      <c r="W56" s="106" t="s">
        <v>287</v>
      </c>
      <c r="X56" s="104" t="s">
        <v>226</v>
      </c>
      <c r="Y56" s="104" t="s">
        <v>239</v>
      </c>
      <c r="Z56" s="129">
        <f>SUM(TablaPOAIngresos[[#This Row],[ENE]:[DIC]])</f>
        <v>379152.78</v>
      </c>
      <c r="AA56" s="109">
        <v>280111</v>
      </c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>
        <v>379152.78</v>
      </c>
      <c r="AN56" s="110">
        <f>TablaPOAIngresos[[#This Row],[ENE]]</f>
        <v>0</v>
      </c>
      <c r="AO56" s="102">
        <f>TablaPOAIngresos[[#This Row],[FEB]]</f>
        <v>0</v>
      </c>
      <c r="AP56" s="102">
        <f>TablaPOAIngresos[[#This Row],[MAR]]</f>
        <v>0</v>
      </c>
      <c r="AQ56" s="102">
        <f>TablaPOAIngresos[[#This Row],[ABR]]</f>
        <v>0</v>
      </c>
      <c r="AR56" s="102">
        <f>TablaPOAIngresos[[#This Row],[MAY]]</f>
        <v>0</v>
      </c>
      <c r="AS56" s="102">
        <f>TablaPOAIngresos[[#This Row],[JUN]]</f>
        <v>0</v>
      </c>
      <c r="AT56" s="102">
        <f>TablaPOAIngresos[[#This Row],[JUL]]</f>
        <v>0</v>
      </c>
      <c r="AU56" s="102">
        <f>TablaPOAIngresos[[#This Row],[AGO]]</f>
        <v>0</v>
      </c>
      <c r="AV56" s="102">
        <f>TablaPOAIngresos[[#This Row],[SEP]]</f>
        <v>0</v>
      </c>
      <c r="AW56" s="102">
        <f>TablaPOAIngresos[[#This Row],[OCT]]</f>
        <v>0</v>
      </c>
      <c r="AX56" s="102">
        <f>TablaPOAIngresos[[#This Row],[NOV]]</f>
        <v>0</v>
      </c>
      <c r="AY56" s="102">
        <f>TablaPOAIngresos[[#This Row],[DIC]]</f>
        <v>379152.78</v>
      </c>
      <c r="AZ56" s="111"/>
      <c r="BA56" s="88" t="s">
        <v>500</v>
      </c>
      <c r="BB56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050217104001001.28.01.11.00.001.000</v>
      </c>
    </row>
    <row r="57" spans="1:54" hidden="1" x14ac:dyDescent="0.35">
      <c r="A57" s="111" t="str">
        <f>TablaPOAIngresos[[#This Row],[CÓD UNIFICADO Fórmula]]</f>
        <v>050217086001001.37.01.01.00.001.000</v>
      </c>
      <c r="B57" s="105" t="s">
        <v>30</v>
      </c>
      <c r="C57" s="104" t="s">
        <v>95</v>
      </c>
      <c r="D57" s="105" t="s">
        <v>31</v>
      </c>
      <c r="E57" s="104" t="s">
        <v>32</v>
      </c>
      <c r="F57" s="105" t="s">
        <v>72</v>
      </c>
      <c r="G57" s="104" t="s">
        <v>34</v>
      </c>
      <c r="H57" s="105">
        <v>17</v>
      </c>
      <c r="I57" s="104" t="s">
        <v>73</v>
      </c>
      <c r="J57" s="105" t="s">
        <v>379</v>
      </c>
      <c r="K57" s="97" t="s">
        <v>445</v>
      </c>
      <c r="L57" s="105" t="s">
        <v>77</v>
      </c>
      <c r="M57" s="104" t="s">
        <v>234</v>
      </c>
      <c r="N57" s="105" t="s">
        <v>77</v>
      </c>
      <c r="O57" s="104" t="s">
        <v>53</v>
      </c>
      <c r="P57" s="104" t="s">
        <v>465</v>
      </c>
      <c r="Q57" s="105">
        <v>15</v>
      </c>
      <c r="R57" s="104" t="s">
        <v>235</v>
      </c>
      <c r="S57" s="104" t="s">
        <v>236</v>
      </c>
      <c r="T57" s="115">
        <v>1</v>
      </c>
      <c r="U57" s="105" t="s">
        <v>77</v>
      </c>
      <c r="V57" s="108" t="s">
        <v>409</v>
      </c>
      <c r="W57" s="106" t="s">
        <v>287</v>
      </c>
      <c r="X57" s="104" t="s">
        <v>226</v>
      </c>
      <c r="Y57" s="104" t="s">
        <v>239</v>
      </c>
      <c r="Z57" s="100">
        <f>SUM(TablaPOAIngresos[[#This Row],[ENE]:[DIC]])</f>
        <v>30250.09</v>
      </c>
      <c r="AA57" s="109">
        <v>370101</v>
      </c>
      <c r="AB57" s="113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>
        <v>30250.09</v>
      </c>
      <c r="AM57" s="110"/>
      <c r="AN57" s="110">
        <f>TablaPOAIngresos[[#This Row],[ENE]]</f>
        <v>0</v>
      </c>
      <c r="AO57" s="102">
        <f>TablaPOAIngresos[[#This Row],[FEB]]</f>
        <v>0</v>
      </c>
      <c r="AP57" s="102">
        <f>TablaPOAIngresos[[#This Row],[MAR]]</f>
        <v>0</v>
      </c>
      <c r="AQ57" s="102">
        <f>TablaPOAIngresos[[#This Row],[ABR]]</f>
        <v>0</v>
      </c>
      <c r="AR57" s="102">
        <f>TablaPOAIngresos[[#This Row],[MAY]]</f>
        <v>0</v>
      </c>
      <c r="AS57" s="102">
        <f>TablaPOAIngresos[[#This Row],[JUN]]</f>
        <v>0</v>
      </c>
      <c r="AT57" s="102">
        <f>TablaPOAIngresos[[#This Row],[JUL]]</f>
        <v>0</v>
      </c>
      <c r="AU57" s="102">
        <f>TablaPOAIngresos[[#This Row],[AGO]]</f>
        <v>0</v>
      </c>
      <c r="AV57" s="102">
        <f>TablaPOAIngresos[[#This Row],[SEP]]</f>
        <v>0</v>
      </c>
      <c r="AW57" s="102">
        <f>TablaPOAIngresos[[#This Row],[OCT]]</f>
        <v>0</v>
      </c>
      <c r="AX57" s="102">
        <f>TablaPOAIngresos[[#This Row],[NOV]]</f>
        <v>30250.09</v>
      </c>
      <c r="AY57" s="102">
        <f>TablaPOAIngresos[[#This Row],[DIC]]</f>
        <v>0</v>
      </c>
      <c r="AZ57" s="111"/>
      <c r="BA57" s="89"/>
      <c r="BB57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050217086001001.37.01.01.00.001.000</v>
      </c>
    </row>
    <row r="58" spans="1:54" hidden="1" x14ac:dyDescent="0.35">
      <c r="A58" s="91" t="str">
        <f>TablaPOAIngresos[[#This Row],[CÓD UNIFICADO Fórmula]]</f>
        <v>050217105001001.28.01.11.00.001.000</v>
      </c>
      <c r="B58" s="103" t="s">
        <v>30</v>
      </c>
      <c r="C58" s="104" t="s">
        <v>95</v>
      </c>
      <c r="D58" s="105" t="s">
        <v>31</v>
      </c>
      <c r="E58" s="104" t="s">
        <v>32</v>
      </c>
      <c r="F58" s="105" t="s">
        <v>72</v>
      </c>
      <c r="G58" s="104" t="s">
        <v>34</v>
      </c>
      <c r="H58" s="105">
        <v>17</v>
      </c>
      <c r="I58" s="104" t="s">
        <v>73</v>
      </c>
      <c r="J58" s="105" t="s">
        <v>255</v>
      </c>
      <c r="K58" s="97" t="s">
        <v>254</v>
      </c>
      <c r="L58" s="105" t="s">
        <v>77</v>
      </c>
      <c r="M58" s="104" t="s">
        <v>234</v>
      </c>
      <c r="N58" s="105" t="s">
        <v>77</v>
      </c>
      <c r="O58" s="104" t="s">
        <v>53</v>
      </c>
      <c r="P58" s="104" t="s">
        <v>465</v>
      </c>
      <c r="Q58" s="105">
        <v>15</v>
      </c>
      <c r="R58" s="104" t="s">
        <v>235</v>
      </c>
      <c r="S58" s="104" t="s">
        <v>236</v>
      </c>
      <c r="T58" s="115">
        <v>1</v>
      </c>
      <c r="U58" s="105" t="s">
        <v>77</v>
      </c>
      <c r="V58" s="108" t="s">
        <v>409</v>
      </c>
      <c r="W58" s="106" t="s">
        <v>287</v>
      </c>
      <c r="X58" s="104" t="s">
        <v>226</v>
      </c>
      <c r="Y58" s="104" t="s">
        <v>239</v>
      </c>
      <c r="Z58" s="129">
        <f>SUM(TablaPOAIngresos[[#This Row],[ENE]:[DIC]])</f>
        <v>151636.66</v>
      </c>
      <c r="AA58" s="101">
        <v>280111</v>
      </c>
      <c r="AB58" s="110"/>
      <c r="AC58" s="110"/>
      <c r="AD58" s="110"/>
      <c r="AE58" s="110"/>
      <c r="AF58" s="110"/>
      <c r="AG58" s="110"/>
      <c r="AH58" s="116"/>
      <c r="AI58" s="110"/>
      <c r="AJ58" s="110"/>
      <c r="AK58" s="110"/>
      <c r="AL58" s="110"/>
      <c r="AM58" s="110">
        <v>151636.66</v>
      </c>
      <c r="AN58" s="110">
        <f>TablaPOAIngresos[[#This Row],[ENE]]</f>
        <v>0</v>
      </c>
      <c r="AO58" s="102">
        <f>TablaPOAIngresos[[#This Row],[FEB]]</f>
        <v>0</v>
      </c>
      <c r="AP58" s="102">
        <f>TablaPOAIngresos[[#This Row],[MAR]]</f>
        <v>0</v>
      </c>
      <c r="AQ58" s="102">
        <f>TablaPOAIngresos[[#This Row],[ABR]]</f>
        <v>0</v>
      </c>
      <c r="AR58" s="102">
        <f>TablaPOAIngresos[[#This Row],[MAY]]</f>
        <v>0</v>
      </c>
      <c r="AS58" s="102">
        <f>TablaPOAIngresos[[#This Row],[JUN]]</f>
        <v>0</v>
      </c>
      <c r="AT58" s="102">
        <f>TablaPOAIngresos[[#This Row],[JUL]]</f>
        <v>0</v>
      </c>
      <c r="AU58" s="102">
        <f>TablaPOAIngresos[[#This Row],[AGO]]</f>
        <v>0</v>
      </c>
      <c r="AV58" s="102">
        <f>TablaPOAIngresos[[#This Row],[SEP]]</f>
        <v>0</v>
      </c>
      <c r="AW58" s="102">
        <f>TablaPOAIngresos[[#This Row],[OCT]]</f>
        <v>0</v>
      </c>
      <c r="AX58" s="102">
        <f>TablaPOAIngresos[[#This Row],[NOV]]</f>
        <v>0</v>
      </c>
      <c r="AY58" s="102">
        <f>TablaPOAIngresos[[#This Row],[DIC]]</f>
        <v>151636.66</v>
      </c>
      <c r="AZ58" s="111"/>
      <c r="BA58" s="88" t="s">
        <v>501</v>
      </c>
      <c r="BB58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050217105001001.28.01.11.00.001.000</v>
      </c>
    </row>
    <row r="59" spans="1:54" hidden="1" x14ac:dyDescent="0.35">
      <c r="A59" s="111" t="str">
        <f>TablaPOAIngresos[[#This Row],[CÓD UNIFICADO Fórmula]]</f>
        <v>050217105001001.38.01.08.00.998.000</v>
      </c>
      <c r="B59" s="103" t="s">
        <v>30</v>
      </c>
      <c r="C59" s="104" t="s">
        <v>95</v>
      </c>
      <c r="D59" s="105" t="s">
        <v>31</v>
      </c>
      <c r="E59" s="104" t="s">
        <v>32</v>
      </c>
      <c r="F59" s="105" t="s">
        <v>72</v>
      </c>
      <c r="G59" s="104" t="s">
        <v>34</v>
      </c>
      <c r="H59" s="105">
        <v>17</v>
      </c>
      <c r="I59" s="104" t="s">
        <v>73</v>
      </c>
      <c r="J59" s="105" t="s">
        <v>255</v>
      </c>
      <c r="K59" s="97" t="s">
        <v>254</v>
      </c>
      <c r="L59" s="105" t="s">
        <v>77</v>
      </c>
      <c r="M59" s="104" t="s">
        <v>234</v>
      </c>
      <c r="N59" s="105" t="s">
        <v>77</v>
      </c>
      <c r="O59" s="104" t="s">
        <v>53</v>
      </c>
      <c r="P59" s="104" t="s">
        <v>465</v>
      </c>
      <c r="Q59" s="105">
        <v>15</v>
      </c>
      <c r="R59" s="104" t="s">
        <v>235</v>
      </c>
      <c r="S59" s="104" t="s">
        <v>236</v>
      </c>
      <c r="T59" s="115">
        <v>1</v>
      </c>
      <c r="U59" s="106" t="s">
        <v>388</v>
      </c>
      <c r="V59" s="108" t="s">
        <v>222</v>
      </c>
      <c r="W59" s="106" t="s">
        <v>287</v>
      </c>
      <c r="X59" s="104" t="s">
        <v>226</v>
      </c>
      <c r="Y59" s="117"/>
      <c r="Z59" s="100">
        <f>SUM(TablaPOAIngresos[[#This Row],[ENE]:[DIC]])</f>
        <v>650887.5</v>
      </c>
      <c r="AA59" s="109">
        <v>380108</v>
      </c>
      <c r="AB59" s="113"/>
      <c r="AC59" s="110"/>
      <c r="AD59" s="110"/>
      <c r="AE59" s="110"/>
      <c r="AF59" s="110"/>
      <c r="AG59" s="110"/>
      <c r="AH59" s="116"/>
      <c r="AI59" s="110"/>
      <c r="AJ59" s="110"/>
      <c r="AK59" s="110">
        <v>650887.5</v>
      </c>
      <c r="AL59" s="110"/>
      <c r="AM59" s="110"/>
      <c r="AN59" s="110">
        <f>TablaPOAIngresos[[#This Row],[ENE]]</f>
        <v>0</v>
      </c>
      <c r="AO59" s="102">
        <f>TablaPOAIngresos[[#This Row],[FEB]]</f>
        <v>0</v>
      </c>
      <c r="AP59" s="102">
        <f>TablaPOAIngresos[[#This Row],[MAR]]</f>
        <v>0</v>
      </c>
      <c r="AQ59" s="102">
        <f>TablaPOAIngresos[[#This Row],[ABR]]</f>
        <v>0</v>
      </c>
      <c r="AR59" s="102">
        <f>TablaPOAIngresos[[#This Row],[MAY]]</f>
        <v>0</v>
      </c>
      <c r="AS59" s="102">
        <f>TablaPOAIngresos[[#This Row],[JUN]]</f>
        <v>0</v>
      </c>
      <c r="AT59" s="102">
        <f>TablaPOAIngresos[[#This Row],[JUL]]</f>
        <v>0</v>
      </c>
      <c r="AU59" s="102">
        <f>TablaPOAIngresos[[#This Row],[AGO]]</f>
        <v>0</v>
      </c>
      <c r="AV59" s="102">
        <f>TablaPOAIngresos[[#This Row],[SEP]]</f>
        <v>0</v>
      </c>
      <c r="AW59" s="102">
        <f>TablaPOAIngresos[[#This Row],[OCT]]</f>
        <v>650887.5</v>
      </c>
      <c r="AX59" s="102">
        <f>TablaPOAIngresos[[#This Row],[NOV]]</f>
        <v>0</v>
      </c>
      <c r="AY59" s="102">
        <f>TablaPOAIngresos[[#This Row],[DIC]]</f>
        <v>0</v>
      </c>
      <c r="AZ59" s="111"/>
      <c r="BA59" s="89"/>
      <c r="BB59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050217105001001.38.01.08.00.998.000</v>
      </c>
    </row>
    <row r="60" spans="1:54" hidden="1" x14ac:dyDescent="0.35">
      <c r="A60" s="91" t="str">
        <f>TablaPOAIngresos[[#This Row],[CÓD UNIFICADO Fórmula]]</f>
        <v>050217109001001.28.01.11.00.001.000</v>
      </c>
      <c r="B60" s="103" t="s">
        <v>30</v>
      </c>
      <c r="C60" s="104" t="s">
        <v>95</v>
      </c>
      <c r="D60" s="105" t="s">
        <v>31</v>
      </c>
      <c r="E60" s="104" t="s">
        <v>32</v>
      </c>
      <c r="F60" s="105" t="s">
        <v>72</v>
      </c>
      <c r="G60" s="104" t="s">
        <v>34</v>
      </c>
      <c r="H60" s="105">
        <v>17</v>
      </c>
      <c r="I60" s="104" t="s">
        <v>73</v>
      </c>
      <c r="J60" s="105" t="s">
        <v>259</v>
      </c>
      <c r="K60" s="97" t="s">
        <v>260</v>
      </c>
      <c r="L60" s="105" t="s">
        <v>77</v>
      </c>
      <c r="M60" s="104" t="s">
        <v>234</v>
      </c>
      <c r="N60" s="105" t="s">
        <v>77</v>
      </c>
      <c r="O60" s="104" t="s">
        <v>53</v>
      </c>
      <c r="P60" s="104" t="s">
        <v>465</v>
      </c>
      <c r="Q60" s="105">
        <v>15</v>
      </c>
      <c r="R60" s="104" t="s">
        <v>235</v>
      </c>
      <c r="S60" s="104" t="s">
        <v>236</v>
      </c>
      <c r="T60" s="115">
        <v>1</v>
      </c>
      <c r="U60" s="105" t="s">
        <v>77</v>
      </c>
      <c r="V60" s="108" t="s">
        <v>409</v>
      </c>
      <c r="W60" s="106" t="s">
        <v>287</v>
      </c>
      <c r="X60" s="104" t="s">
        <v>226</v>
      </c>
      <c r="Y60" s="104" t="s">
        <v>239</v>
      </c>
      <c r="Z60" s="129">
        <f>SUM(TablaPOAIngresos[[#This Row],[ENE]:[DIC]])</f>
        <v>1484910.93</v>
      </c>
      <c r="AA60" s="101">
        <v>280111</v>
      </c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>
        <v>1484910.93</v>
      </c>
      <c r="AN60" s="110">
        <f>TablaPOAIngresos[[#This Row],[ENE]]</f>
        <v>0</v>
      </c>
      <c r="AO60" s="102">
        <f>TablaPOAIngresos[[#This Row],[FEB]]</f>
        <v>0</v>
      </c>
      <c r="AP60" s="102">
        <f>TablaPOAIngresos[[#This Row],[MAR]]</f>
        <v>0</v>
      </c>
      <c r="AQ60" s="102">
        <f>TablaPOAIngresos[[#This Row],[ABR]]</f>
        <v>0</v>
      </c>
      <c r="AR60" s="102">
        <f>TablaPOAIngresos[[#This Row],[MAY]]</f>
        <v>0</v>
      </c>
      <c r="AS60" s="102">
        <f>TablaPOAIngresos[[#This Row],[JUN]]</f>
        <v>0</v>
      </c>
      <c r="AT60" s="102">
        <f>TablaPOAIngresos[[#This Row],[JUL]]</f>
        <v>0</v>
      </c>
      <c r="AU60" s="102">
        <f>TablaPOAIngresos[[#This Row],[AGO]]</f>
        <v>0</v>
      </c>
      <c r="AV60" s="102">
        <f>TablaPOAIngresos[[#This Row],[SEP]]</f>
        <v>0</v>
      </c>
      <c r="AW60" s="102">
        <f>TablaPOAIngresos[[#This Row],[OCT]]</f>
        <v>0</v>
      </c>
      <c r="AX60" s="102">
        <f>TablaPOAIngresos[[#This Row],[NOV]]</f>
        <v>0</v>
      </c>
      <c r="AY60" s="102">
        <f>TablaPOAIngresos[[#This Row],[DIC]]</f>
        <v>1484910.93</v>
      </c>
      <c r="AZ60" s="111"/>
      <c r="BA60" s="88" t="s">
        <v>502</v>
      </c>
      <c r="BB60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050217109001001.28.01.11.00.001.000</v>
      </c>
    </row>
    <row r="61" spans="1:54" hidden="1" x14ac:dyDescent="0.35">
      <c r="A61" s="91" t="str">
        <f>TablaPOAIngresos[[#This Row],[CÓD UNIFICADO Fórmula]]</f>
        <v>050217108001001.28.01.11.00.001.000</v>
      </c>
      <c r="B61" s="103" t="s">
        <v>30</v>
      </c>
      <c r="C61" s="104" t="s">
        <v>95</v>
      </c>
      <c r="D61" s="105" t="s">
        <v>31</v>
      </c>
      <c r="E61" s="104" t="s">
        <v>32</v>
      </c>
      <c r="F61" s="105" t="s">
        <v>72</v>
      </c>
      <c r="G61" s="104" t="s">
        <v>34</v>
      </c>
      <c r="H61" s="105">
        <v>17</v>
      </c>
      <c r="I61" s="104" t="s">
        <v>73</v>
      </c>
      <c r="J61" s="105" t="s">
        <v>261</v>
      </c>
      <c r="K61" s="97" t="s">
        <v>262</v>
      </c>
      <c r="L61" s="105" t="s">
        <v>77</v>
      </c>
      <c r="M61" s="104" t="s">
        <v>234</v>
      </c>
      <c r="N61" s="105" t="s">
        <v>77</v>
      </c>
      <c r="O61" s="104" t="s">
        <v>53</v>
      </c>
      <c r="P61" s="104" t="s">
        <v>465</v>
      </c>
      <c r="Q61" s="105">
        <v>15</v>
      </c>
      <c r="R61" s="104" t="s">
        <v>235</v>
      </c>
      <c r="S61" s="104" t="s">
        <v>236</v>
      </c>
      <c r="T61" s="115">
        <v>1</v>
      </c>
      <c r="U61" s="105" t="s">
        <v>77</v>
      </c>
      <c r="V61" s="108" t="s">
        <v>409</v>
      </c>
      <c r="W61" s="106" t="s">
        <v>287</v>
      </c>
      <c r="X61" s="104" t="s">
        <v>226</v>
      </c>
      <c r="Y61" s="104" t="s">
        <v>239</v>
      </c>
      <c r="Z61" s="100">
        <f>SUM(TablaPOAIngresos[[#This Row],[ENE]:[DIC]])</f>
        <v>1068261.3799999999</v>
      </c>
      <c r="AA61" s="109">
        <v>280111</v>
      </c>
      <c r="AB61" s="110"/>
      <c r="AC61" s="110"/>
      <c r="AD61" s="110"/>
      <c r="AE61" s="116"/>
      <c r="AF61" s="110"/>
      <c r="AG61" s="110"/>
      <c r="AH61" s="110"/>
      <c r="AI61" s="110">
        <v>1068261.3799999999</v>
      </c>
      <c r="AJ61" s="110"/>
      <c r="AK61" s="110"/>
      <c r="AL61" s="110"/>
      <c r="AM61" s="110"/>
      <c r="AN61" s="110">
        <f>TablaPOAIngresos[[#This Row],[ENE]]</f>
        <v>0</v>
      </c>
      <c r="AO61" s="102">
        <f>TablaPOAIngresos[[#This Row],[FEB]]</f>
        <v>0</v>
      </c>
      <c r="AP61" s="102">
        <f>TablaPOAIngresos[[#This Row],[MAR]]</f>
        <v>0</v>
      </c>
      <c r="AQ61" s="102">
        <f>TablaPOAIngresos[[#This Row],[ABR]]</f>
        <v>0</v>
      </c>
      <c r="AR61" s="102">
        <f>TablaPOAIngresos[[#This Row],[MAY]]</f>
        <v>0</v>
      </c>
      <c r="AS61" s="102">
        <f>TablaPOAIngresos[[#This Row],[JUN]]</f>
        <v>0</v>
      </c>
      <c r="AT61" s="102">
        <f>TablaPOAIngresos[[#This Row],[JUL]]</f>
        <v>0</v>
      </c>
      <c r="AU61" s="102">
        <f>TablaPOAIngresos[[#This Row],[AGO]]</f>
        <v>1068261.3799999999</v>
      </c>
      <c r="AV61" s="102">
        <f>TablaPOAIngresos[[#This Row],[SEP]]</f>
        <v>0</v>
      </c>
      <c r="AW61" s="102">
        <f>TablaPOAIngresos[[#This Row],[OCT]]</f>
        <v>0</v>
      </c>
      <c r="AX61" s="102">
        <f>TablaPOAIngresos[[#This Row],[NOV]]</f>
        <v>0</v>
      </c>
      <c r="AY61" s="102">
        <f>TablaPOAIngresos[[#This Row],[DIC]]</f>
        <v>0</v>
      </c>
      <c r="AZ61" s="111"/>
      <c r="BA61" s="88">
        <v>45399</v>
      </c>
      <c r="BB61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050217108001001.28.01.11.00.001.000</v>
      </c>
    </row>
    <row r="62" spans="1:54" hidden="1" x14ac:dyDescent="0.35">
      <c r="A62" s="91" t="str">
        <f>TablaPOAIngresos[[#This Row],[CÓD UNIFICADO Fórmula]]</f>
        <v>050217107001001.28.01.11.00.001.000</v>
      </c>
      <c r="B62" s="103" t="s">
        <v>30</v>
      </c>
      <c r="C62" s="104" t="s">
        <v>95</v>
      </c>
      <c r="D62" s="105" t="s">
        <v>31</v>
      </c>
      <c r="E62" s="104" t="s">
        <v>32</v>
      </c>
      <c r="F62" s="105" t="s">
        <v>72</v>
      </c>
      <c r="G62" s="104" t="s">
        <v>34</v>
      </c>
      <c r="H62" s="105">
        <v>17</v>
      </c>
      <c r="I62" s="104" t="s">
        <v>73</v>
      </c>
      <c r="J62" s="105" t="s">
        <v>263</v>
      </c>
      <c r="K62" s="97" t="s">
        <v>264</v>
      </c>
      <c r="L62" s="105" t="s">
        <v>77</v>
      </c>
      <c r="M62" s="104" t="s">
        <v>234</v>
      </c>
      <c r="N62" s="105" t="s">
        <v>77</v>
      </c>
      <c r="O62" s="104" t="s">
        <v>53</v>
      </c>
      <c r="P62" s="104" t="s">
        <v>465</v>
      </c>
      <c r="Q62" s="105">
        <v>15</v>
      </c>
      <c r="R62" s="104" t="s">
        <v>235</v>
      </c>
      <c r="S62" s="104" t="s">
        <v>236</v>
      </c>
      <c r="T62" s="115">
        <v>1</v>
      </c>
      <c r="U62" s="105" t="s">
        <v>77</v>
      </c>
      <c r="V62" s="108" t="s">
        <v>409</v>
      </c>
      <c r="W62" s="106" t="s">
        <v>287</v>
      </c>
      <c r="X62" s="104" t="s">
        <v>226</v>
      </c>
      <c r="Y62" s="117" t="s">
        <v>239</v>
      </c>
      <c r="Z62" s="129">
        <f>SUM(TablaPOAIngresos[[#This Row],[ENE]:[DIC]])</f>
        <v>29536.080000000002</v>
      </c>
      <c r="AA62" s="109">
        <v>280111</v>
      </c>
      <c r="AB62" s="113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>
        <v>29536.080000000002</v>
      </c>
      <c r="AN62" s="110">
        <f>TablaPOAIngresos[[#This Row],[ENE]]</f>
        <v>0</v>
      </c>
      <c r="AO62" s="102">
        <f>TablaPOAIngresos[[#This Row],[FEB]]</f>
        <v>0</v>
      </c>
      <c r="AP62" s="102">
        <f>TablaPOAIngresos[[#This Row],[MAR]]</f>
        <v>0</v>
      </c>
      <c r="AQ62" s="102">
        <f>TablaPOAIngresos[[#This Row],[ABR]]</f>
        <v>0</v>
      </c>
      <c r="AR62" s="102">
        <f>TablaPOAIngresos[[#This Row],[MAY]]</f>
        <v>0</v>
      </c>
      <c r="AS62" s="102">
        <f>TablaPOAIngresos[[#This Row],[JUN]]</f>
        <v>0</v>
      </c>
      <c r="AT62" s="102">
        <f>TablaPOAIngresos[[#This Row],[JUL]]</f>
        <v>0</v>
      </c>
      <c r="AU62" s="102">
        <f>TablaPOAIngresos[[#This Row],[AGO]]</f>
        <v>0</v>
      </c>
      <c r="AV62" s="102">
        <f>TablaPOAIngresos[[#This Row],[SEP]]</f>
        <v>0</v>
      </c>
      <c r="AW62" s="102">
        <f>TablaPOAIngresos[[#This Row],[OCT]]</f>
        <v>0</v>
      </c>
      <c r="AX62" s="102">
        <f>TablaPOAIngresos[[#This Row],[NOV]]</f>
        <v>0</v>
      </c>
      <c r="AY62" s="102">
        <f>TablaPOAIngresos[[#This Row],[DIC]]</f>
        <v>29536.080000000002</v>
      </c>
      <c r="AZ62" s="111"/>
      <c r="BA62" s="88" t="s">
        <v>503</v>
      </c>
      <c r="BB62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050217107001001.28.01.11.00.001.000</v>
      </c>
    </row>
    <row r="63" spans="1:54" hidden="1" x14ac:dyDescent="0.35">
      <c r="A63" s="91" t="str">
        <f>TablaPOAIngresos[[#This Row],[CÓD UNIFICADO Fórmula]]</f>
        <v>050217106001001.28.01.11.00.001.000</v>
      </c>
      <c r="B63" s="103" t="s">
        <v>30</v>
      </c>
      <c r="C63" s="104" t="s">
        <v>95</v>
      </c>
      <c r="D63" s="105" t="s">
        <v>31</v>
      </c>
      <c r="E63" s="104" t="s">
        <v>32</v>
      </c>
      <c r="F63" s="105" t="s">
        <v>72</v>
      </c>
      <c r="G63" s="104" t="s">
        <v>34</v>
      </c>
      <c r="H63" s="105">
        <v>17</v>
      </c>
      <c r="I63" s="104" t="s">
        <v>73</v>
      </c>
      <c r="J63" s="105" t="s">
        <v>265</v>
      </c>
      <c r="K63" s="97" t="s">
        <v>256</v>
      </c>
      <c r="L63" s="105" t="s">
        <v>77</v>
      </c>
      <c r="M63" s="104" t="s">
        <v>234</v>
      </c>
      <c r="N63" s="105" t="s">
        <v>77</v>
      </c>
      <c r="O63" s="104" t="s">
        <v>53</v>
      </c>
      <c r="P63" s="104" t="s">
        <v>465</v>
      </c>
      <c r="Q63" s="105">
        <v>15</v>
      </c>
      <c r="R63" s="104" t="s">
        <v>235</v>
      </c>
      <c r="S63" s="104" t="s">
        <v>236</v>
      </c>
      <c r="T63" s="115">
        <v>1</v>
      </c>
      <c r="U63" s="105" t="s">
        <v>77</v>
      </c>
      <c r="V63" s="108" t="s">
        <v>409</v>
      </c>
      <c r="W63" s="106" t="s">
        <v>287</v>
      </c>
      <c r="X63" s="104" t="s">
        <v>226</v>
      </c>
      <c r="Y63" s="117" t="s">
        <v>239</v>
      </c>
      <c r="Z63" s="100">
        <f>SUM(TablaPOAIngresos[[#This Row],[ENE]:[DIC]])</f>
        <v>635383.05000000005</v>
      </c>
      <c r="AA63" s="109">
        <v>280111</v>
      </c>
      <c r="AB63" s="113"/>
      <c r="AC63" s="110"/>
      <c r="AD63" s="110"/>
      <c r="AE63" s="110">
        <v>635383.05000000005</v>
      </c>
      <c r="AF63" s="110"/>
      <c r="AG63" s="110"/>
      <c r="AH63" s="110"/>
      <c r="AI63" s="110"/>
      <c r="AJ63" s="110"/>
      <c r="AK63" s="110"/>
      <c r="AL63" s="110"/>
      <c r="AM63" s="110"/>
      <c r="AN63" s="110">
        <f>TablaPOAIngresos[[#This Row],[ENE]]</f>
        <v>0</v>
      </c>
      <c r="AO63" s="102">
        <f>TablaPOAIngresos[[#This Row],[FEB]]</f>
        <v>0</v>
      </c>
      <c r="AP63" s="102">
        <f>TablaPOAIngresos[[#This Row],[MAR]]</f>
        <v>0</v>
      </c>
      <c r="AQ63" s="102">
        <f>TablaPOAIngresos[[#This Row],[ABR]]</f>
        <v>635383.05000000005</v>
      </c>
      <c r="AR63" s="102">
        <f>TablaPOAIngresos[[#This Row],[MAY]]</f>
        <v>0</v>
      </c>
      <c r="AS63" s="102">
        <f>TablaPOAIngresos[[#This Row],[JUN]]</f>
        <v>0</v>
      </c>
      <c r="AT63" s="102">
        <f>TablaPOAIngresos[[#This Row],[JUL]]</f>
        <v>0</v>
      </c>
      <c r="AU63" s="102">
        <f>TablaPOAIngresos[[#This Row],[AGO]]</f>
        <v>0</v>
      </c>
      <c r="AV63" s="102">
        <f>TablaPOAIngresos[[#This Row],[SEP]]</f>
        <v>0</v>
      </c>
      <c r="AW63" s="102">
        <f>TablaPOAIngresos[[#This Row],[OCT]]</f>
        <v>0</v>
      </c>
      <c r="AX63" s="102">
        <f>TablaPOAIngresos[[#This Row],[NOV]]</f>
        <v>0</v>
      </c>
      <c r="AY63" s="102">
        <f>TablaPOAIngresos[[#This Row],[DIC]]</f>
        <v>0</v>
      </c>
      <c r="AZ63" s="111"/>
      <c r="BA63" s="88">
        <v>45399</v>
      </c>
      <c r="BB63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050217106001001.28.01.11.00.001.000</v>
      </c>
    </row>
    <row r="64" spans="1:54" hidden="1" x14ac:dyDescent="0.35">
      <c r="A64" s="111" t="str">
        <f>TablaPOAIngresos[[#This Row],[CÓD UNIFICADO Fórmula]]</f>
        <v>050217106001001.38.01.08.00.998.000</v>
      </c>
      <c r="B64" s="103" t="s">
        <v>30</v>
      </c>
      <c r="C64" s="104" t="s">
        <v>95</v>
      </c>
      <c r="D64" s="105" t="s">
        <v>31</v>
      </c>
      <c r="E64" s="104" t="s">
        <v>32</v>
      </c>
      <c r="F64" s="105" t="s">
        <v>72</v>
      </c>
      <c r="G64" s="104" t="s">
        <v>34</v>
      </c>
      <c r="H64" s="105">
        <v>17</v>
      </c>
      <c r="I64" s="104" t="s">
        <v>73</v>
      </c>
      <c r="J64" s="105" t="s">
        <v>265</v>
      </c>
      <c r="K64" s="97" t="s">
        <v>256</v>
      </c>
      <c r="L64" s="105" t="s">
        <v>77</v>
      </c>
      <c r="M64" s="104" t="s">
        <v>234</v>
      </c>
      <c r="N64" s="105" t="s">
        <v>77</v>
      </c>
      <c r="O64" s="104" t="s">
        <v>53</v>
      </c>
      <c r="P64" s="104" t="s">
        <v>465</v>
      </c>
      <c r="Q64" s="105">
        <v>15</v>
      </c>
      <c r="R64" s="104" t="s">
        <v>235</v>
      </c>
      <c r="S64" s="104" t="s">
        <v>236</v>
      </c>
      <c r="T64" s="115">
        <v>1</v>
      </c>
      <c r="U64" s="106" t="s">
        <v>388</v>
      </c>
      <c r="V64" s="104" t="s">
        <v>222</v>
      </c>
      <c r="W64" s="106" t="s">
        <v>287</v>
      </c>
      <c r="X64" s="104" t="s">
        <v>226</v>
      </c>
      <c r="Y64" s="117"/>
      <c r="Z64" s="100">
        <f>SUM(TablaPOAIngresos[[#This Row],[ENE]:[DIC]])</f>
        <v>595907.64</v>
      </c>
      <c r="AA64" s="109">
        <v>380108</v>
      </c>
      <c r="AB64" s="113"/>
      <c r="AC64" s="110"/>
      <c r="AD64" s="110"/>
      <c r="AE64" s="110"/>
      <c r="AF64" s="110"/>
      <c r="AG64" s="110">
        <v>595907.64</v>
      </c>
      <c r="AH64" s="110"/>
      <c r="AI64" s="110"/>
      <c r="AJ64" s="110"/>
      <c r="AK64" s="110"/>
      <c r="AL64" s="110"/>
      <c r="AM64" s="110"/>
      <c r="AN64" s="110">
        <f>TablaPOAIngresos[[#This Row],[ENE]]</f>
        <v>0</v>
      </c>
      <c r="AO64" s="102">
        <f>TablaPOAIngresos[[#This Row],[FEB]]</f>
        <v>0</v>
      </c>
      <c r="AP64" s="102">
        <f>TablaPOAIngresos[[#This Row],[MAR]]</f>
        <v>0</v>
      </c>
      <c r="AQ64" s="102">
        <f>TablaPOAIngresos[[#This Row],[ABR]]</f>
        <v>0</v>
      </c>
      <c r="AR64" s="102">
        <f>TablaPOAIngresos[[#This Row],[MAY]]</f>
        <v>0</v>
      </c>
      <c r="AS64" s="102">
        <f>TablaPOAIngresos[[#This Row],[JUN]]</f>
        <v>595907.64</v>
      </c>
      <c r="AT64" s="102">
        <f>TablaPOAIngresos[[#This Row],[JUL]]</f>
        <v>0</v>
      </c>
      <c r="AU64" s="102">
        <f>TablaPOAIngresos[[#This Row],[AGO]]</f>
        <v>0</v>
      </c>
      <c r="AV64" s="102">
        <f>TablaPOAIngresos[[#This Row],[SEP]]</f>
        <v>0</v>
      </c>
      <c r="AW64" s="102">
        <f>TablaPOAIngresos[[#This Row],[OCT]]</f>
        <v>0</v>
      </c>
      <c r="AX64" s="102">
        <f>TablaPOAIngresos[[#This Row],[NOV]]</f>
        <v>0</v>
      </c>
      <c r="AY64" s="102">
        <f>TablaPOAIngresos[[#This Row],[DIC]]</f>
        <v>0</v>
      </c>
      <c r="AZ64" s="111"/>
      <c r="BA64" s="89"/>
      <c r="BB64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050217106001001.38.01.08.00.998.000</v>
      </c>
    </row>
    <row r="65" spans="1:54" hidden="1" x14ac:dyDescent="0.35">
      <c r="A65" s="91" t="str">
        <f>TablaPOAIngresos[[#This Row],[CÓD UNIFICADO Fórmula]]</f>
        <v>050217110001001.28.01.11.00.001.000</v>
      </c>
      <c r="B65" s="103" t="s">
        <v>30</v>
      </c>
      <c r="C65" s="104" t="s">
        <v>95</v>
      </c>
      <c r="D65" s="105" t="s">
        <v>31</v>
      </c>
      <c r="E65" s="104" t="s">
        <v>32</v>
      </c>
      <c r="F65" s="105" t="s">
        <v>72</v>
      </c>
      <c r="G65" s="104" t="s">
        <v>34</v>
      </c>
      <c r="H65" s="105">
        <v>17</v>
      </c>
      <c r="I65" s="104" t="s">
        <v>73</v>
      </c>
      <c r="J65" s="105" t="s">
        <v>266</v>
      </c>
      <c r="K65" s="97" t="s">
        <v>284</v>
      </c>
      <c r="L65" s="105" t="s">
        <v>77</v>
      </c>
      <c r="M65" s="104" t="s">
        <v>234</v>
      </c>
      <c r="N65" s="105" t="s">
        <v>77</v>
      </c>
      <c r="O65" s="104" t="s">
        <v>53</v>
      </c>
      <c r="P65" s="104" t="s">
        <v>465</v>
      </c>
      <c r="Q65" s="105">
        <v>15</v>
      </c>
      <c r="R65" s="104" t="s">
        <v>235</v>
      </c>
      <c r="S65" s="104" t="s">
        <v>236</v>
      </c>
      <c r="T65" s="115">
        <v>1</v>
      </c>
      <c r="U65" s="105" t="s">
        <v>77</v>
      </c>
      <c r="V65" s="108" t="s">
        <v>409</v>
      </c>
      <c r="W65" s="106" t="s">
        <v>287</v>
      </c>
      <c r="X65" s="104" t="s">
        <v>226</v>
      </c>
      <c r="Y65" s="117" t="s">
        <v>239</v>
      </c>
      <c r="Z65" s="100">
        <f>SUM(TablaPOAIngresos[[#This Row],[ENE]:[DIC]])</f>
        <v>1779701.88</v>
      </c>
      <c r="AA65" s="101">
        <v>280111</v>
      </c>
      <c r="AB65" s="118"/>
      <c r="AC65" s="119"/>
      <c r="AD65" s="119"/>
      <c r="AE65" s="119"/>
      <c r="AF65" s="119"/>
      <c r="AG65" s="119"/>
      <c r="AH65" s="119"/>
      <c r="AI65" s="119">
        <v>1779701.88</v>
      </c>
      <c r="AJ65" s="119"/>
      <c r="AK65" s="119"/>
      <c r="AL65" s="119"/>
      <c r="AM65" s="119"/>
      <c r="AN65" s="110">
        <f>TablaPOAIngresos[[#This Row],[ENE]]</f>
        <v>0</v>
      </c>
      <c r="AO65" s="102">
        <f>TablaPOAIngresos[[#This Row],[FEB]]</f>
        <v>0</v>
      </c>
      <c r="AP65" s="102">
        <f>TablaPOAIngresos[[#This Row],[MAR]]</f>
        <v>0</v>
      </c>
      <c r="AQ65" s="102">
        <f>TablaPOAIngresos[[#This Row],[ABR]]</f>
        <v>0</v>
      </c>
      <c r="AR65" s="102">
        <f>TablaPOAIngresos[[#This Row],[MAY]]</f>
        <v>0</v>
      </c>
      <c r="AS65" s="102">
        <f>TablaPOAIngresos[[#This Row],[JUN]]</f>
        <v>0</v>
      </c>
      <c r="AT65" s="102">
        <f>TablaPOAIngresos[[#This Row],[JUL]]</f>
        <v>0</v>
      </c>
      <c r="AU65" s="102">
        <f>TablaPOAIngresos[[#This Row],[AGO]]</f>
        <v>1779701.88</v>
      </c>
      <c r="AV65" s="102">
        <f>TablaPOAIngresos[[#This Row],[SEP]]</f>
        <v>0</v>
      </c>
      <c r="AW65" s="102">
        <f>TablaPOAIngresos[[#This Row],[OCT]]</f>
        <v>0</v>
      </c>
      <c r="AX65" s="102">
        <f>TablaPOAIngresos[[#This Row],[NOV]]</f>
        <v>0</v>
      </c>
      <c r="AY65" s="102">
        <f>TablaPOAIngresos[[#This Row],[DIC]]</f>
        <v>0</v>
      </c>
      <c r="AZ65" s="111"/>
      <c r="BA65" s="88">
        <v>45399</v>
      </c>
      <c r="BB65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050217110001001.28.01.11.00.001.000</v>
      </c>
    </row>
    <row r="66" spans="1:54" hidden="1" x14ac:dyDescent="0.35">
      <c r="A66" s="111" t="str">
        <f>TablaPOAIngresos[[#This Row],[CÓD UNIFICADO Fórmula]]</f>
        <v>050217110002001.38.01.08.00.998.000</v>
      </c>
      <c r="B66" s="105" t="s">
        <v>30</v>
      </c>
      <c r="C66" s="104" t="s">
        <v>95</v>
      </c>
      <c r="D66" s="105" t="s">
        <v>31</v>
      </c>
      <c r="E66" s="104" t="s">
        <v>32</v>
      </c>
      <c r="F66" s="105" t="s">
        <v>72</v>
      </c>
      <c r="G66" s="104" t="s">
        <v>34</v>
      </c>
      <c r="H66" s="105">
        <v>17</v>
      </c>
      <c r="I66" s="104" t="s">
        <v>73</v>
      </c>
      <c r="J66" s="105" t="s">
        <v>266</v>
      </c>
      <c r="K66" s="97" t="s">
        <v>284</v>
      </c>
      <c r="L66" s="105" t="s">
        <v>81</v>
      </c>
      <c r="M66" s="104" t="s">
        <v>447</v>
      </c>
      <c r="N66" s="105" t="s">
        <v>77</v>
      </c>
      <c r="O66" s="104" t="s">
        <v>53</v>
      </c>
      <c r="P66" s="104" t="s">
        <v>465</v>
      </c>
      <c r="Q66" s="105">
        <v>15</v>
      </c>
      <c r="R66" s="104" t="s">
        <v>235</v>
      </c>
      <c r="S66" s="104" t="s">
        <v>236</v>
      </c>
      <c r="T66" s="115">
        <v>1</v>
      </c>
      <c r="U66" s="106" t="s">
        <v>388</v>
      </c>
      <c r="V66" s="108" t="s">
        <v>222</v>
      </c>
      <c r="W66" s="106" t="s">
        <v>287</v>
      </c>
      <c r="X66" s="104" t="s">
        <v>226</v>
      </c>
      <c r="Y66" s="117"/>
      <c r="Z66" s="100">
        <f>SUM(TablaPOAIngresos[[#This Row],[ENE]:[DIC]])</f>
        <v>1491050.06</v>
      </c>
      <c r="AA66" s="109">
        <v>380108</v>
      </c>
      <c r="AB66" s="113"/>
      <c r="AC66" s="110"/>
      <c r="AD66" s="110"/>
      <c r="AE66" s="110"/>
      <c r="AF66" s="110"/>
      <c r="AG66" s="110"/>
      <c r="AH66" s="110"/>
      <c r="AI66" s="110"/>
      <c r="AJ66" s="110"/>
      <c r="AK66" s="110">
        <v>1491050.06</v>
      </c>
      <c r="AL66" s="110"/>
      <c r="AM66" s="110"/>
      <c r="AN66" s="110">
        <f>TablaPOAIngresos[[#This Row],[ENE]]</f>
        <v>0</v>
      </c>
      <c r="AO66" s="102">
        <f>TablaPOAIngresos[[#This Row],[FEB]]</f>
        <v>0</v>
      </c>
      <c r="AP66" s="102">
        <f>TablaPOAIngresos[[#This Row],[MAR]]</f>
        <v>0</v>
      </c>
      <c r="AQ66" s="102">
        <f>TablaPOAIngresos[[#This Row],[ABR]]</f>
        <v>0</v>
      </c>
      <c r="AR66" s="102">
        <f>TablaPOAIngresos[[#This Row],[MAY]]</f>
        <v>0</v>
      </c>
      <c r="AS66" s="102">
        <f>TablaPOAIngresos[[#This Row],[JUN]]</f>
        <v>0</v>
      </c>
      <c r="AT66" s="102">
        <f>TablaPOAIngresos[[#This Row],[JUL]]</f>
        <v>0</v>
      </c>
      <c r="AU66" s="102">
        <f>TablaPOAIngresos[[#This Row],[AGO]]</f>
        <v>0</v>
      </c>
      <c r="AV66" s="102">
        <f>TablaPOAIngresos[[#This Row],[SEP]]</f>
        <v>0</v>
      </c>
      <c r="AW66" s="102">
        <f>TablaPOAIngresos[[#This Row],[OCT]]</f>
        <v>1491050.06</v>
      </c>
      <c r="AX66" s="102">
        <f>TablaPOAIngresos[[#This Row],[NOV]]</f>
        <v>0</v>
      </c>
      <c r="AY66" s="102">
        <f>TablaPOAIngresos[[#This Row],[DIC]]</f>
        <v>0</v>
      </c>
      <c r="AZ66" s="111"/>
      <c r="BA66" s="89"/>
      <c r="BB66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050217110002001.38.01.08.00.998.000</v>
      </c>
    </row>
    <row r="67" spans="1:54" hidden="1" x14ac:dyDescent="0.35">
      <c r="A67" s="111" t="str">
        <f>TablaPOAIngresos[[#This Row],[CÓD UNIFICADO Fórmula]]</f>
        <v>050217110003001.37.01.01.00.001.000</v>
      </c>
      <c r="B67" s="105" t="s">
        <v>30</v>
      </c>
      <c r="C67" s="104" t="s">
        <v>95</v>
      </c>
      <c r="D67" s="105" t="s">
        <v>31</v>
      </c>
      <c r="E67" s="104" t="s">
        <v>32</v>
      </c>
      <c r="F67" s="105" t="s">
        <v>72</v>
      </c>
      <c r="G67" s="104" t="s">
        <v>34</v>
      </c>
      <c r="H67" s="105">
        <v>17</v>
      </c>
      <c r="I67" s="104" t="s">
        <v>73</v>
      </c>
      <c r="J67" s="105" t="s">
        <v>266</v>
      </c>
      <c r="K67" s="97" t="s">
        <v>284</v>
      </c>
      <c r="L67" s="105" t="s">
        <v>78</v>
      </c>
      <c r="M67" s="104" t="s">
        <v>234</v>
      </c>
      <c r="N67" s="105" t="s">
        <v>77</v>
      </c>
      <c r="O67" s="104" t="s">
        <v>53</v>
      </c>
      <c r="P67" s="104" t="s">
        <v>465</v>
      </c>
      <c r="Q67" s="105">
        <v>15</v>
      </c>
      <c r="R67" s="104" t="s">
        <v>235</v>
      </c>
      <c r="S67" s="104" t="s">
        <v>236</v>
      </c>
      <c r="T67" s="115">
        <v>1</v>
      </c>
      <c r="U67" s="105" t="s">
        <v>77</v>
      </c>
      <c r="V67" s="108" t="s">
        <v>409</v>
      </c>
      <c r="W67" s="106" t="s">
        <v>287</v>
      </c>
      <c r="X67" s="104" t="s">
        <v>226</v>
      </c>
      <c r="Y67" s="104" t="s">
        <v>239</v>
      </c>
      <c r="Z67" s="100">
        <f>SUM(TablaPOAIngresos[[#This Row],[ENE]:[DIC]])</f>
        <v>3768798.6</v>
      </c>
      <c r="AA67" s="109" t="s">
        <v>470</v>
      </c>
      <c r="AB67" s="113"/>
      <c r="AC67" s="110"/>
      <c r="AD67" s="110"/>
      <c r="AE67" s="110"/>
      <c r="AF67" s="110"/>
      <c r="AG67" s="110"/>
      <c r="AH67" s="110"/>
      <c r="AI67" s="110"/>
      <c r="AJ67" s="110"/>
      <c r="AK67" s="110">
        <v>1884399.3</v>
      </c>
      <c r="AL67" s="110">
        <v>942199.65</v>
      </c>
      <c r="AM67" s="110">
        <v>942199.65</v>
      </c>
      <c r="AN67" s="110">
        <f>TablaPOAIngresos[[#This Row],[ENE]]</f>
        <v>0</v>
      </c>
      <c r="AO67" s="110">
        <f>TablaPOAIngresos[[#This Row],[FEB]]</f>
        <v>0</v>
      </c>
      <c r="AP67" s="110">
        <f>TablaPOAIngresos[[#This Row],[MAR]]</f>
        <v>0</v>
      </c>
      <c r="AQ67" s="110">
        <f>TablaPOAIngresos[[#This Row],[ABR]]</f>
        <v>0</v>
      </c>
      <c r="AR67" s="110">
        <f>TablaPOAIngresos[[#This Row],[MAY]]</f>
        <v>0</v>
      </c>
      <c r="AS67" s="110">
        <f>TablaPOAIngresos[[#This Row],[JUN]]</f>
        <v>0</v>
      </c>
      <c r="AT67" s="110">
        <f>TablaPOAIngresos[[#This Row],[JUL]]</f>
        <v>0</v>
      </c>
      <c r="AU67" s="110">
        <f>TablaPOAIngresos[[#This Row],[AGO]]</f>
        <v>0</v>
      </c>
      <c r="AV67" s="110">
        <f>TablaPOAIngresos[[#This Row],[SEP]]</f>
        <v>0</v>
      </c>
      <c r="AW67" s="110">
        <f>TablaPOAIngresos[[#This Row],[OCT]]</f>
        <v>1884399.3</v>
      </c>
      <c r="AX67" s="110">
        <f>TablaPOAIngresos[[#This Row],[NOV]]</f>
        <v>942199.65</v>
      </c>
      <c r="AY67" s="110">
        <f>TablaPOAIngresos[[#This Row],[DIC]]</f>
        <v>942199.65</v>
      </c>
      <c r="AZ67" s="111"/>
      <c r="BA67" s="89">
        <v>45888</v>
      </c>
      <c r="BB67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050217110003001.37.01.01.00.001.000</v>
      </c>
    </row>
    <row r="68" spans="1:54" hidden="1" x14ac:dyDescent="0.35">
      <c r="A68" s="91" t="str">
        <f>TablaPOAIngresos[[#This Row],[CÓD UNIFICADO Fórmula]]</f>
        <v>050217111001001.19.01.01.00.001.000</v>
      </c>
      <c r="B68" s="103" t="s">
        <v>30</v>
      </c>
      <c r="C68" s="104" t="s">
        <v>95</v>
      </c>
      <c r="D68" s="105" t="s">
        <v>31</v>
      </c>
      <c r="E68" s="104" t="s">
        <v>32</v>
      </c>
      <c r="F68" s="105" t="s">
        <v>72</v>
      </c>
      <c r="G68" s="104" t="s">
        <v>34</v>
      </c>
      <c r="H68" s="105">
        <v>17</v>
      </c>
      <c r="I68" s="104" t="s">
        <v>73</v>
      </c>
      <c r="J68" s="105" t="s">
        <v>270</v>
      </c>
      <c r="K68" s="97" t="s">
        <v>283</v>
      </c>
      <c r="L68" s="105" t="s">
        <v>77</v>
      </c>
      <c r="M68" s="104" t="s">
        <v>234</v>
      </c>
      <c r="N68" s="105" t="s">
        <v>77</v>
      </c>
      <c r="O68" s="104" t="s">
        <v>53</v>
      </c>
      <c r="P68" s="104" t="s">
        <v>422</v>
      </c>
      <c r="Q68" s="105">
        <v>15</v>
      </c>
      <c r="R68" s="104" t="s">
        <v>235</v>
      </c>
      <c r="S68" s="104" t="s">
        <v>236</v>
      </c>
      <c r="T68" s="115">
        <v>1</v>
      </c>
      <c r="U68" s="105" t="s">
        <v>77</v>
      </c>
      <c r="V68" s="108" t="s">
        <v>409</v>
      </c>
      <c r="W68" s="106" t="s">
        <v>287</v>
      </c>
      <c r="X68" s="104" t="s">
        <v>226</v>
      </c>
      <c r="Y68" s="117" t="s">
        <v>239</v>
      </c>
      <c r="Z68" s="100">
        <f>SUM(TablaPOAIngresos[[#This Row],[ENE]:[DIC]])</f>
        <v>1067507.54</v>
      </c>
      <c r="AA68" s="101">
        <v>190101</v>
      </c>
      <c r="AB68" s="118"/>
      <c r="AC68" s="119"/>
      <c r="AD68" s="119">
        <v>1067507.54</v>
      </c>
      <c r="AE68" s="119"/>
      <c r="AF68" s="119"/>
      <c r="AG68" s="119"/>
      <c r="AH68" s="119"/>
      <c r="AI68" s="119"/>
      <c r="AJ68" s="119"/>
      <c r="AK68" s="119"/>
      <c r="AL68" s="119"/>
      <c r="AM68" s="119"/>
      <c r="AN68" s="110">
        <f>TablaPOAIngresos[[#This Row],[ENE]]</f>
        <v>0</v>
      </c>
      <c r="AO68" s="102">
        <f>TablaPOAIngresos[[#This Row],[FEB]]</f>
        <v>0</v>
      </c>
      <c r="AP68" s="102">
        <f>TablaPOAIngresos[[#This Row],[MAR]]</f>
        <v>1067507.54</v>
      </c>
      <c r="AQ68" s="102">
        <f>TablaPOAIngresos[[#This Row],[ABR]]</f>
        <v>0</v>
      </c>
      <c r="AR68" s="102">
        <f>TablaPOAIngresos[[#This Row],[MAY]]</f>
        <v>0</v>
      </c>
      <c r="AS68" s="102">
        <f>TablaPOAIngresos[[#This Row],[JUN]]</f>
        <v>0</v>
      </c>
      <c r="AT68" s="102">
        <f>TablaPOAIngresos[[#This Row],[JUL]]</f>
        <v>0</v>
      </c>
      <c r="AU68" s="102">
        <f>TablaPOAIngresos[[#This Row],[AGO]]</f>
        <v>0</v>
      </c>
      <c r="AV68" s="102">
        <f>TablaPOAIngresos[[#This Row],[SEP]]</f>
        <v>0</v>
      </c>
      <c r="AW68" s="102">
        <f>TablaPOAIngresos[[#This Row],[OCT]]</f>
        <v>0</v>
      </c>
      <c r="AX68" s="102">
        <f>TablaPOAIngresos[[#This Row],[NOV]]</f>
        <v>0</v>
      </c>
      <c r="AY68" s="102">
        <f>TablaPOAIngresos[[#This Row],[DIC]]</f>
        <v>0</v>
      </c>
      <c r="AZ68" s="111"/>
      <c r="BA68" s="88">
        <v>45399</v>
      </c>
      <c r="BB68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050217111001001.19.01.01.00.001.000</v>
      </c>
    </row>
    <row r="69" spans="1:54" hidden="1" x14ac:dyDescent="0.35">
      <c r="A69" s="91" t="str">
        <f>TablaPOAIngresos[[#This Row],[CÓD UNIFICADO Fórmula]]</f>
        <v>050217111001001.17.04.04.00.001.000</v>
      </c>
      <c r="B69" s="103" t="s">
        <v>30</v>
      </c>
      <c r="C69" s="104" t="s">
        <v>95</v>
      </c>
      <c r="D69" s="105" t="s">
        <v>31</v>
      </c>
      <c r="E69" s="104" t="s">
        <v>32</v>
      </c>
      <c r="F69" s="105" t="s">
        <v>72</v>
      </c>
      <c r="G69" s="104" t="s">
        <v>34</v>
      </c>
      <c r="H69" s="105">
        <v>17</v>
      </c>
      <c r="I69" s="104" t="s">
        <v>73</v>
      </c>
      <c r="J69" s="105" t="s">
        <v>270</v>
      </c>
      <c r="K69" s="97" t="s">
        <v>283</v>
      </c>
      <c r="L69" s="105" t="s">
        <v>77</v>
      </c>
      <c r="M69" s="104" t="s">
        <v>234</v>
      </c>
      <c r="N69" s="105" t="s">
        <v>77</v>
      </c>
      <c r="O69" s="104" t="s">
        <v>53</v>
      </c>
      <c r="P69" s="104" t="s">
        <v>423</v>
      </c>
      <c r="Q69" s="105">
        <v>15</v>
      </c>
      <c r="R69" s="104" t="s">
        <v>235</v>
      </c>
      <c r="S69" s="104" t="s">
        <v>236</v>
      </c>
      <c r="T69" s="115">
        <v>1</v>
      </c>
      <c r="U69" s="105" t="s">
        <v>77</v>
      </c>
      <c r="V69" s="108" t="s">
        <v>409</v>
      </c>
      <c r="W69" s="106" t="s">
        <v>287</v>
      </c>
      <c r="X69" s="104" t="s">
        <v>226</v>
      </c>
      <c r="Y69" s="117" t="s">
        <v>239</v>
      </c>
      <c r="Z69" s="100">
        <f>SUM(TablaPOAIngresos[[#This Row],[ENE]:[DIC]])</f>
        <v>800000</v>
      </c>
      <c r="AA69" s="109">
        <v>170404</v>
      </c>
      <c r="AB69" s="118"/>
      <c r="AC69" s="119"/>
      <c r="AD69" s="119">
        <v>800000</v>
      </c>
      <c r="AE69" s="119"/>
      <c r="AF69" s="119"/>
      <c r="AG69" s="119"/>
      <c r="AH69" s="119"/>
      <c r="AI69" s="119"/>
      <c r="AJ69" s="119"/>
      <c r="AK69" s="119"/>
      <c r="AL69" s="119"/>
      <c r="AM69" s="119"/>
      <c r="AN69" s="110">
        <f>TablaPOAIngresos[[#This Row],[ENE]]</f>
        <v>0</v>
      </c>
      <c r="AO69" s="102">
        <f>TablaPOAIngresos[[#This Row],[FEB]]</f>
        <v>0</v>
      </c>
      <c r="AP69" s="102">
        <f>TablaPOAIngresos[[#This Row],[MAR]]</f>
        <v>800000</v>
      </c>
      <c r="AQ69" s="102">
        <f>TablaPOAIngresos[[#This Row],[ABR]]</f>
        <v>0</v>
      </c>
      <c r="AR69" s="102">
        <f>TablaPOAIngresos[[#This Row],[MAY]]</f>
        <v>0</v>
      </c>
      <c r="AS69" s="102">
        <f>TablaPOAIngresos[[#This Row],[JUN]]</f>
        <v>0</v>
      </c>
      <c r="AT69" s="102">
        <f>TablaPOAIngresos[[#This Row],[JUL]]</f>
        <v>0</v>
      </c>
      <c r="AU69" s="102">
        <f>TablaPOAIngresos[[#This Row],[AGO]]</f>
        <v>0</v>
      </c>
      <c r="AV69" s="102">
        <f>TablaPOAIngresos[[#This Row],[SEP]]</f>
        <v>0</v>
      </c>
      <c r="AW69" s="102">
        <f>TablaPOAIngresos[[#This Row],[OCT]]</f>
        <v>0</v>
      </c>
      <c r="AX69" s="102">
        <f>TablaPOAIngresos[[#This Row],[NOV]]</f>
        <v>0</v>
      </c>
      <c r="AY69" s="102">
        <f>TablaPOAIngresos[[#This Row],[DIC]]</f>
        <v>0</v>
      </c>
      <c r="AZ69" s="111"/>
      <c r="BA69" s="88">
        <v>45399</v>
      </c>
      <c r="BB69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050217111001001.17.04.04.00.001.000</v>
      </c>
    </row>
    <row r="70" spans="1:54" hidden="1" x14ac:dyDescent="0.35">
      <c r="A70" s="91" t="str">
        <f>TablaPOAIngresos[[#This Row],[CÓD UNIFICADO Fórmula]]</f>
        <v>050217113001001.28.01.11.00.001.000</v>
      </c>
      <c r="B70" s="103" t="s">
        <v>30</v>
      </c>
      <c r="C70" s="104" t="s">
        <v>95</v>
      </c>
      <c r="D70" s="105" t="s">
        <v>31</v>
      </c>
      <c r="E70" s="104" t="s">
        <v>32</v>
      </c>
      <c r="F70" s="105" t="s">
        <v>72</v>
      </c>
      <c r="G70" s="104" t="s">
        <v>34</v>
      </c>
      <c r="H70" s="105">
        <v>17</v>
      </c>
      <c r="I70" s="104" t="s">
        <v>73</v>
      </c>
      <c r="J70" s="105" t="s">
        <v>395</v>
      </c>
      <c r="K70" s="97" t="s">
        <v>394</v>
      </c>
      <c r="L70" s="105" t="s">
        <v>77</v>
      </c>
      <c r="M70" s="104" t="s">
        <v>234</v>
      </c>
      <c r="N70" s="105" t="s">
        <v>77</v>
      </c>
      <c r="O70" s="104" t="s">
        <v>53</v>
      </c>
      <c r="P70" s="104" t="s">
        <v>465</v>
      </c>
      <c r="Q70" s="105">
        <v>15</v>
      </c>
      <c r="R70" s="104" t="s">
        <v>235</v>
      </c>
      <c r="S70" s="104" t="s">
        <v>236</v>
      </c>
      <c r="T70" s="115">
        <v>1</v>
      </c>
      <c r="U70" s="105" t="s">
        <v>77</v>
      </c>
      <c r="V70" s="108" t="s">
        <v>409</v>
      </c>
      <c r="W70" s="106" t="s">
        <v>287</v>
      </c>
      <c r="X70" s="104" t="s">
        <v>226</v>
      </c>
      <c r="Y70" s="117" t="s">
        <v>239</v>
      </c>
      <c r="Z70" s="129">
        <f>SUM(TablaPOAIngresos[[#This Row],[ENE]:[DIC]])</f>
        <v>8965767.7100000009</v>
      </c>
      <c r="AA70" s="109">
        <v>280111</v>
      </c>
      <c r="AB70" s="118"/>
      <c r="AC70" s="119"/>
      <c r="AD70" s="119"/>
      <c r="AE70" s="119"/>
      <c r="AF70" s="119"/>
      <c r="AG70" s="119"/>
      <c r="AH70" s="119"/>
      <c r="AI70" s="119"/>
      <c r="AJ70" s="119"/>
      <c r="AK70" s="119"/>
      <c r="AL70" s="119"/>
      <c r="AM70" s="119">
        <v>8965767.7100000009</v>
      </c>
      <c r="AN70" s="110">
        <f>TablaPOAIngresos[[#This Row],[ENE]]</f>
        <v>0</v>
      </c>
      <c r="AO70" s="102">
        <f>TablaPOAIngresos[[#This Row],[FEB]]</f>
        <v>0</v>
      </c>
      <c r="AP70" s="102">
        <f>TablaPOAIngresos[[#This Row],[MAR]]</f>
        <v>0</v>
      </c>
      <c r="AQ70" s="102">
        <f>TablaPOAIngresos[[#This Row],[ABR]]</f>
        <v>0</v>
      </c>
      <c r="AR70" s="102">
        <f>TablaPOAIngresos[[#This Row],[MAY]]</f>
        <v>0</v>
      </c>
      <c r="AS70" s="102">
        <f>TablaPOAIngresos[[#This Row],[JUN]]</f>
        <v>0</v>
      </c>
      <c r="AT70" s="102">
        <f>TablaPOAIngresos[[#This Row],[JUL]]</f>
        <v>0</v>
      </c>
      <c r="AU70" s="102">
        <f>TablaPOAIngresos[[#This Row],[AGO]]</f>
        <v>0</v>
      </c>
      <c r="AV70" s="102">
        <f>TablaPOAIngresos[[#This Row],[SEP]]</f>
        <v>0</v>
      </c>
      <c r="AW70" s="102">
        <f>TablaPOAIngresos[[#This Row],[OCT]]</f>
        <v>0</v>
      </c>
      <c r="AX70" s="102">
        <f>TablaPOAIngresos[[#This Row],[NOV]]</f>
        <v>0</v>
      </c>
      <c r="AY70" s="102">
        <f>TablaPOAIngresos[[#This Row],[DIC]]</f>
        <v>8965767.7100000009</v>
      </c>
      <c r="AZ70" s="111"/>
      <c r="BA70" s="88" t="s">
        <v>504</v>
      </c>
      <c r="BB70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050217113001001.28.01.11.00.001.000</v>
      </c>
    </row>
    <row r="71" spans="1:54" hidden="1" x14ac:dyDescent="0.35">
      <c r="A71" s="111" t="str">
        <f>TablaPOAIngresos[[#This Row],[CÓD UNIFICADO Fórmula]]</f>
        <v>050217113002001.38.01.08.00.998.000</v>
      </c>
      <c r="B71" s="105" t="s">
        <v>30</v>
      </c>
      <c r="C71" s="104" t="s">
        <v>95</v>
      </c>
      <c r="D71" s="105" t="s">
        <v>31</v>
      </c>
      <c r="E71" s="104" t="s">
        <v>32</v>
      </c>
      <c r="F71" s="105" t="s">
        <v>72</v>
      </c>
      <c r="G71" s="104" t="s">
        <v>34</v>
      </c>
      <c r="H71" s="105">
        <v>17</v>
      </c>
      <c r="I71" s="104" t="s">
        <v>73</v>
      </c>
      <c r="J71" s="105" t="s">
        <v>395</v>
      </c>
      <c r="K71" s="97" t="s">
        <v>394</v>
      </c>
      <c r="L71" s="105" t="s">
        <v>81</v>
      </c>
      <c r="M71" s="104" t="s">
        <v>447</v>
      </c>
      <c r="N71" s="105" t="s">
        <v>77</v>
      </c>
      <c r="O71" s="104" t="s">
        <v>53</v>
      </c>
      <c r="P71" s="104" t="s">
        <v>465</v>
      </c>
      <c r="Q71" s="105">
        <v>15</v>
      </c>
      <c r="R71" s="104" t="s">
        <v>235</v>
      </c>
      <c r="S71" s="104" t="s">
        <v>236</v>
      </c>
      <c r="T71" s="115">
        <v>1</v>
      </c>
      <c r="U71" s="106" t="s">
        <v>388</v>
      </c>
      <c r="V71" s="108" t="s">
        <v>222</v>
      </c>
      <c r="W71" s="106" t="s">
        <v>287</v>
      </c>
      <c r="X71" s="104" t="s">
        <v>226</v>
      </c>
      <c r="Y71" s="117" t="s">
        <v>239</v>
      </c>
      <c r="Z71" s="100">
        <f>SUM(TablaPOAIngresos[[#This Row],[ENE]:[DIC]])</f>
        <v>7491607.2599999988</v>
      </c>
      <c r="AA71" s="109">
        <v>380108</v>
      </c>
      <c r="AB71" s="113"/>
      <c r="AC71" s="110"/>
      <c r="AD71" s="110"/>
      <c r="AE71" s="110"/>
      <c r="AF71" s="110"/>
      <c r="AG71" s="110"/>
      <c r="AH71" s="110"/>
      <c r="AI71" s="110"/>
      <c r="AJ71" s="110">
        <v>7491607.2599999988</v>
      </c>
      <c r="AK71" s="110"/>
      <c r="AL71" s="110"/>
      <c r="AM71" s="110"/>
      <c r="AN71" s="110">
        <f>TablaPOAIngresos[[#This Row],[ENE]]</f>
        <v>0</v>
      </c>
      <c r="AO71" s="102">
        <f>TablaPOAIngresos[[#This Row],[FEB]]</f>
        <v>0</v>
      </c>
      <c r="AP71" s="102">
        <f>TablaPOAIngresos[[#This Row],[MAR]]</f>
        <v>0</v>
      </c>
      <c r="AQ71" s="102">
        <f>TablaPOAIngresos[[#This Row],[ABR]]</f>
        <v>0</v>
      </c>
      <c r="AR71" s="102">
        <f>TablaPOAIngresos[[#This Row],[MAY]]</f>
        <v>0</v>
      </c>
      <c r="AS71" s="102">
        <f>TablaPOAIngresos[[#This Row],[JUN]]</f>
        <v>0</v>
      </c>
      <c r="AT71" s="102">
        <f>TablaPOAIngresos[[#This Row],[JUL]]</f>
        <v>0</v>
      </c>
      <c r="AU71" s="102">
        <f>TablaPOAIngresos[[#This Row],[AGO]]</f>
        <v>0</v>
      </c>
      <c r="AV71" s="102">
        <f>TablaPOAIngresos[[#This Row],[SEP]]</f>
        <v>7491607.2599999988</v>
      </c>
      <c r="AW71" s="102">
        <f>TablaPOAIngresos[[#This Row],[OCT]]</f>
        <v>0</v>
      </c>
      <c r="AX71" s="102">
        <f>TablaPOAIngresos[[#This Row],[NOV]]</f>
        <v>0</v>
      </c>
      <c r="AY71" s="102">
        <f>TablaPOAIngresos[[#This Row],[DIC]]</f>
        <v>0</v>
      </c>
      <c r="AZ71" s="111"/>
      <c r="BA71" s="89"/>
      <c r="BB71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050217113002001.38.01.08.00.998.000</v>
      </c>
    </row>
    <row r="72" spans="1:54" hidden="1" x14ac:dyDescent="0.35">
      <c r="A72" s="111" t="str">
        <f>TablaPOAIngresos[[#This Row],[CÓD UNIFICADO Fórmula]]</f>
        <v>050217113003001.37.01.01.00.002.000</v>
      </c>
      <c r="B72" s="105" t="s">
        <v>30</v>
      </c>
      <c r="C72" s="104" t="s">
        <v>95</v>
      </c>
      <c r="D72" s="105" t="s">
        <v>31</v>
      </c>
      <c r="E72" s="104" t="s">
        <v>32</v>
      </c>
      <c r="F72" s="105" t="s">
        <v>72</v>
      </c>
      <c r="G72" s="104" t="s">
        <v>34</v>
      </c>
      <c r="H72" s="105">
        <v>17</v>
      </c>
      <c r="I72" s="104" t="s">
        <v>73</v>
      </c>
      <c r="J72" s="105" t="s">
        <v>395</v>
      </c>
      <c r="K72" s="97" t="s">
        <v>394</v>
      </c>
      <c r="L72" s="105" t="s">
        <v>78</v>
      </c>
      <c r="M72" s="104" t="s">
        <v>79</v>
      </c>
      <c r="N72" s="105" t="s">
        <v>77</v>
      </c>
      <c r="O72" s="104" t="s">
        <v>53</v>
      </c>
      <c r="P72" s="104" t="s">
        <v>465</v>
      </c>
      <c r="Q72" s="105">
        <v>15</v>
      </c>
      <c r="R72" s="104" t="s">
        <v>235</v>
      </c>
      <c r="S72" s="104" t="s">
        <v>236</v>
      </c>
      <c r="T72" s="115">
        <v>1</v>
      </c>
      <c r="U72" s="106" t="s">
        <v>81</v>
      </c>
      <c r="V72" s="108" t="s">
        <v>221</v>
      </c>
      <c r="W72" s="106" t="s">
        <v>287</v>
      </c>
      <c r="X72" s="104" t="s">
        <v>226</v>
      </c>
      <c r="Y72" s="117" t="s">
        <v>239</v>
      </c>
      <c r="Z72" s="100">
        <f>SUM(TablaPOAIngresos[[#This Row],[ENE]:[DIC]])</f>
        <v>480584.18</v>
      </c>
      <c r="AA72" s="109" t="s">
        <v>470</v>
      </c>
      <c r="AB72" s="110"/>
      <c r="AC72" s="110"/>
      <c r="AD72" s="110"/>
      <c r="AE72" s="110"/>
      <c r="AF72" s="110"/>
      <c r="AG72" s="110"/>
      <c r="AH72" s="110"/>
      <c r="AI72" s="110">
        <v>96116.84</v>
      </c>
      <c r="AJ72" s="110">
        <v>96116.84</v>
      </c>
      <c r="AK72" s="110">
        <v>96116.84</v>
      </c>
      <c r="AL72" s="110">
        <v>96116.84</v>
      </c>
      <c r="AM72" s="110">
        <v>96116.82</v>
      </c>
      <c r="AN72" s="110">
        <f>TablaPOAIngresos[[#This Row],[ENE]]</f>
        <v>0</v>
      </c>
      <c r="AO72" s="110">
        <f>TablaPOAIngresos[[#This Row],[FEB]]</f>
        <v>0</v>
      </c>
      <c r="AP72" s="110">
        <f>TablaPOAIngresos[[#This Row],[MAR]]</f>
        <v>0</v>
      </c>
      <c r="AQ72" s="110">
        <f>TablaPOAIngresos[[#This Row],[ABR]]</f>
        <v>0</v>
      </c>
      <c r="AR72" s="110">
        <f>TablaPOAIngresos[[#This Row],[MAY]]</f>
        <v>0</v>
      </c>
      <c r="AS72" s="110">
        <f>TablaPOAIngresos[[#This Row],[JUN]]</f>
        <v>0</v>
      </c>
      <c r="AT72" s="110">
        <f>TablaPOAIngresos[[#This Row],[JUL]]</f>
        <v>0</v>
      </c>
      <c r="AU72" s="110">
        <f>TablaPOAIngresos[[#This Row],[AGO]]</f>
        <v>96116.84</v>
      </c>
      <c r="AV72" s="110">
        <f>TablaPOAIngresos[[#This Row],[SEP]]</f>
        <v>96116.84</v>
      </c>
      <c r="AW72" s="110">
        <f>TablaPOAIngresos[[#This Row],[OCT]]</f>
        <v>96116.84</v>
      </c>
      <c r="AX72" s="110">
        <f>TablaPOAIngresos[[#This Row],[NOV]]</f>
        <v>96116.84</v>
      </c>
      <c r="AY72" s="110">
        <f>TablaPOAIngresos[[#This Row],[DIC]]</f>
        <v>96116.82</v>
      </c>
      <c r="AZ72" s="111"/>
      <c r="BA72" s="89" t="s">
        <v>483</v>
      </c>
      <c r="BB72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050217113003001.37.01.01.00.002.000</v>
      </c>
    </row>
    <row r="73" spans="1:54" hidden="1" x14ac:dyDescent="0.35">
      <c r="A73" s="91" t="str">
        <f>TablaPOAIngresos[[#This Row],[CÓD UNIFICADO Fórmula]]</f>
        <v>050217114001001.28.01.11.00.001.000</v>
      </c>
      <c r="B73" s="103" t="s">
        <v>30</v>
      </c>
      <c r="C73" s="104" t="s">
        <v>95</v>
      </c>
      <c r="D73" s="105" t="s">
        <v>31</v>
      </c>
      <c r="E73" s="104" t="s">
        <v>32</v>
      </c>
      <c r="F73" s="105" t="s">
        <v>72</v>
      </c>
      <c r="G73" s="104" t="s">
        <v>34</v>
      </c>
      <c r="H73" s="105">
        <v>17</v>
      </c>
      <c r="I73" s="104" t="s">
        <v>73</v>
      </c>
      <c r="J73" s="105" t="s">
        <v>397</v>
      </c>
      <c r="K73" s="97" t="s">
        <v>396</v>
      </c>
      <c r="L73" s="105" t="s">
        <v>77</v>
      </c>
      <c r="M73" s="104" t="s">
        <v>234</v>
      </c>
      <c r="N73" s="105" t="s">
        <v>77</v>
      </c>
      <c r="O73" s="104" t="s">
        <v>53</v>
      </c>
      <c r="P73" s="104" t="s">
        <v>465</v>
      </c>
      <c r="Q73" s="105">
        <v>15</v>
      </c>
      <c r="R73" s="104" t="s">
        <v>235</v>
      </c>
      <c r="S73" s="104" t="s">
        <v>236</v>
      </c>
      <c r="T73" s="115">
        <v>1</v>
      </c>
      <c r="U73" s="105" t="s">
        <v>77</v>
      </c>
      <c r="V73" s="108" t="s">
        <v>409</v>
      </c>
      <c r="W73" s="106" t="s">
        <v>287</v>
      </c>
      <c r="X73" s="104" t="s">
        <v>226</v>
      </c>
      <c r="Y73" s="117" t="s">
        <v>239</v>
      </c>
      <c r="Z73" s="100">
        <f>SUM(TablaPOAIngresos[[#This Row],[ENE]:[DIC]])</f>
        <v>2636702.91</v>
      </c>
      <c r="AA73" s="101">
        <v>280111</v>
      </c>
      <c r="AB73" s="110"/>
      <c r="AC73" s="110"/>
      <c r="AD73" s="110"/>
      <c r="AE73" s="110"/>
      <c r="AF73" s="110"/>
      <c r="AG73" s="110"/>
      <c r="AH73" s="110"/>
      <c r="AI73" s="110"/>
      <c r="AJ73" s="110">
        <v>2636702.91</v>
      </c>
      <c r="AK73" s="110"/>
      <c r="AL73" s="110"/>
      <c r="AM73" s="110"/>
      <c r="AN73" s="110">
        <f>TablaPOAIngresos[[#This Row],[ENE]]</f>
        <v>0</v>
      </c>
      <c r="AO73" s="102">
        <f>TablaPOAIngresos[[#This Row],[FEB]]</f>
        <v>0</v>
      </c>
      <c r="AP73" s="102">
        <f>TablaPOAIngresos[[#This Row],[MAR]]</f>
        <v>0</v>
      </c>
      <c r="AQ73" s="102">
        <f>TablaPOAIngresos[[#This Row],[ABR]]</f>
        <v>0</v>
      </c>
      <c r="AR73" s="102">
        <f>TablaPOAIngresos[[#This Row],[MAY]]</f>
        <v>0</v>
      </c>
      <c r="AS73" s="102">
        <f>TablaPOAIngresos[[#This Row],[JUN]]</f>
        <v>0</v>
      </c>
      <c r="AT73" s="102">
        <f>TablaPOAIngresos[[#This Row],[JUL]]</f>
        <v>0</v>
      </c>
      <c r="AU73" s="102">
        <f>TablaPOAIngresos[[#This Row],[AGO]]</f>
        <v>0</v>
      </c>
      <c r="AV73" s="102">
        <f>TablaPOAIngresos[[#This Row],[SEP]]</f>
        <v>2636702.91</v>
      </c>
      <c r="AW73" s="102">
        <f>TablaPOAIngresos[[#This Row],[OCT]]</f>
        <v>0</v>
      </c>
      <c r="AX73" s="102">
        <f>TablaPOAIngresos[[#This Row],[NOV]]</f>
        <v>0</v>
      </c>
      <c r="AY73" s="102">
        <f>TablaPOAIngresos[[#This Row],[DIC]]</f>
        <v>0</v>
      </c>
      <c r="AZ73" s="111"/>
      <c r="BA73" s="88">
        <v>45569</v>
      </c>
      <c r="BB73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050217114001001.28.01.11.00.001.000</v>
      </c>
    </row>
    <row r="74" spans="1:54" hidden="1" x14ac:dyDescent="0.35">
      <c r="A74" s="111" t="str">
        <f>TablaPOAIngresos[[#This Row],[CÓD UNIFICADO Fórmula]]</f>
        <v>050217115001001.28.01.11.00.001.000</v>
      </c>
      <c r="B74" s="105" t="s">
        <v>30</v>
      </c>
      <c r="C74" s="104" t="s">
        <v>95</v>
      </c>
      <c r="D74" s="105" t="s">
        <v>31</v>
      </c>
      <c r="E74" s="104" t="s">
        <v>32</v>
      </c>
      <c r="F74" s="105" t="s">
        <v>72</v>
      </c>
      <c r="G74" s="104" t="s">
        <v>34</v>
      </c>
      <c r="H74" s="105">
        <v>17</v>
      </c>
      <c r="I74" s="104" t="s">
        <v>73</v>
      </c>
      <c r="J74" s="105" t="s">
        <v>441</v>
      </c>
      <c r="K74" s="97" t="s">
        <v>442</v>
      </c>
      <c r="L74" s="105" t="s">
        <v>77</v>
      </c>
      <c r="M74" s="104" t="s">
        <v>234</v>
      </c>
      <c r="N74" s="105" t="s">
        <v>77</v>
      </c>
      <c r="O74" s="104" t="s">
        <v>53</v>
      </c>
      <c r="P74" s="104" t="s">
        <v>465</v>
      </c>
      <c r="Q74" s="105">
        <v>15</v>
      </c>
      <c r="R74" s="104" t="s">
        <v>235</v>
      </c>
      <c r="S74" s="104" t="s">
        <v>236</v>
      </c>
      <c r="T74" s="115">
        <v>1</v>
      </c>
      <c r="U74" s="105" t="s">
        <v>77</v>
      </c>
      <c r="V74" s="108" t="s">
        <v>409</v>
      </c>
      <c r="W74" s="106" t="s">
        <v>287</v>
      </c>
      <c r="X74" s="104" t="s">
        <v>226</v>
      </c>
      <c r="Y74" s="117" t="s">
        <v>239</v>
      </c>
      <c r="Z74" s="100">
        <f>SUM(TablaPOAIngresos[[#This Row],[ENE]:[DIC]])</f>
        <v>1472017.3099999998</v>
      </c>
      <c r="AA74" s="109">
        <v>280111</v>
      </c>
      <c r="AB74" s="113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>
        <v>1472017.3099999998</v>
      </c>
      <c r="AM74" s="110"/>
      <c r="AN74" s="110">
        <f>TablaPOAIngresos[[#This Row],[ENE]]</f>
        <v>0</v>
      </c>
      <c r="AO74" s="102">
        <f>TablaPOAIngresos[[#This Row],[FEB]]</f>
        <v>0</v>
      </c>
      <c r="AP74" s="102">
        <f>TablaPOAIngresos[[#This Row],[MAR]]</f>
        <v>0</v>
      </c>
      <c r="AQ74" s="102">
        <f>TablaPOAIngresos[[#This Row],[ABR]]</f>
        <v>0</v>
      </c>
      <c r="AR74" s="102">
        <f>TablaPOAIngresos[[#This Row],[MAY]]</f>
        <v>0</v>
      </c>
      <c r="AS74" s="102">
        <f>TablaPOAIngresos[[#This Row],[JUN]]</f>
        <v>0</v>
      </c>
      <c r="AT74" s="102">
        <f>TablaPOAIngresos[[#This Row],[JUL]]</f>
        <v>0</v>
      </c>
      <c r="AU74" s="102">
        <f>TablaPOAIngresos[[#This Row],[AGO]]</f>
        <v>0</v>
      </c>
      <c r="AV74" s="102">
        <f>TablaPOAIngresos[[#This Row],[SEP]]</f>
        <v>0</v>
      </c>
      <c r="AW74" s="102">
        <f>TablaPOAIngresos[[#This Row],[OCT]]</f>
        <v>0</v>
      </c>
      <c r="AX74" s="102">
        <f>TablaPOAIngresos[[#This Row],[NOV]]</f>
        <v>1472017.3099999998</v>
      </c>
      <c r="AY74" s="102">
        <f>TablaPOAIngresos[[#This Row],[DIC]]</f>
        <v>0</v>
      </c>
      <c r="AZ74" s="111"/>
      <c r="BA74" s="89"/>
      <c r="BB74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050217115001001.28.01.11.00.001.000</v>
      </c>
    </row>
    <row r="75" spans="1:54" hidden="1" x14ac:dyDescent="0.35">
      <c r="A75" s="111" t="str">
        <f>TablaPOAIngresos[[#This Row],[CÓD UNIFICADO Fórmula]]</f>
        <v>050217115001002.28.01.11.00.002.000</v>
      </c>
      <c r="B75" s="105" t="s">
        <v>30</v>
      </c>
      <c r="C75" s="104" t="s">
        <v>95</v>
      </c>
      <c r="D75" s="105" t="s">
        <v>31</v>
      </c>
      <c r="E75" s="104" t="s">
        <v>32</v>
      </c>
      <c r="F75" s="105" t="s">
        <v>72</v>
      </c>
      <c r="G75" s="104" t="s">
        <v>34</v>
      </c>
      <c r="H75" s="105">
        <v>17</v>
      </c>
      <c r="I75" s="104" t="s">
        <v>73</v>
      </c>
      <c r="J75" s="105" t="s">
        <v>441</v>
      </c>
      <c r="K75" s="97" t="s">
        <v>442</v>
      </c>
      <c r="L75" s="105" t="s">
        <v>77</v>
      </c>
      <c r="M75" s="104" t="s">
        <v>234</v>
      </c>
      <c r="N75" s="105" t="s">
        <v>81</v>
      </c>
      <c r="O75" s="104" t="s">
        <v>53</v>
      </c>
      <c r="P75" s="104" t="s">
        <v>465</v>
      </c>
      <c r="Q75" s="105">
        <v>15</v>
      </c>
      <c r="R75" s="104" t="s">
        <v>235</v>
      </c>
      <c r="S75" s="104" t="s">
        <v>236</v>
      </c>
      <c r="T75" s="115">
        <v>1</v>
      </c>
      <c r="U75" s="105" t="s">
        <v>81</v>
      </c>
      <c r="V75" s="108" t="s">
        <v>221</v>
      </c>
      <c r="W75" s="106" t="s">
        <v>287</v>
      </c>
      <c r="X75" s="104" t="s">
        <v>226</v>
      </c>
      <c r="Y75" s="117" t="s">
        <v>239</v>
      </c>
      <c r="Z75" s="100">
        <f>SUM(TablaPOAIngresos[[#This Row],[ENE]:[DIC]])</f>
        <v>27669.49</v>
      </c>
      <c r="AA75" s="109">
        <v>280111</v>
      </c>
      <c r="AB75" s="113"/>
      <c r="AC75" s="110"/>
      <c r="AD75" s="110"/>
      <c r="AE75" s="110"/>
      <c r="AF75" s="110"/>
      <c r="AG75" s="110"/>
      <c r="AH75" s="110"/>
      <c r="AI75" s="110">
        <v>27669.49</v>
      </c>
      <c r="AJ75" s="110"/>
      <c r="AK75" s="110"/>
      <c r="AL75" s="110"/>
      <c r="AM75" s="110"/>
      <c r="AN75" s="110">
        <f>TablaPOAIngresos[[#This Row],[ENE]]</f>
        <v>0</v>
      </c>
      <c r="AO75" s="102">
        <f>TablaPOAIngresos[[#This Row],[FEB]]</f>
        <v>0</v>
      </c>
      <c r="AP75" s="102">
        <f>TablaPOAIngresos[[#This Row],[MAR]]</f>
        <v>0</v>
      </c>
      <c r="AQ75" s="102">
        <f>TablaPOAIngresos[[#This Row],[ABR]]</f>
        <v>0</v>
      </c>
      <c r="AR75" s="102">
        <f>TablaPOAIngresos[[#This Row],[MAY]]</f>
        <v>0</v>
      </c>
      <c r="AS75" s="102">
        <f>TablaPOAIngresos[[#This Row],[JUN]]</f>
        <v>0</v>
      </c>
      <c r="AT75" s="102">
        <f>TablaPOAIngresos[[#This Row],[JUL]]</f>
        <v>0</v>
      </c>
      <c r="AU75" s="102">
        <f>TablaPOAIngresos[[#This Row],[AGO]]</f>
        <v>27669.49</v>
      </c>
      <c r="AV75" s="102">
        <f>TablaPOAIngresos[[#This Row],[SEP]]</f>
        <v>0</v>
      </c>
      <c r="AW75" s="102">
        <f>TablaPOAIngresos[[#This Row],[OCT]]</f>
        <v>0</v>
      </c>
      <c r="AX75" s="102">
        <f>TablaPOAIngresos[[#This Row],[NOV]]</f>
        <v>0</v>
      </c>
      <c r="AY75" s="102">
        <f>TablaPOAIngresos[[#This Row],[DIC]]</f>
        <v>0</v>
      </c>
      <c r="AZ75" s="111"/>
      <c r="BA75" s="89" t="s">
        <v>490</v>
      </c>
      <c r="BB75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050217115001002.28.01.11.00.002.000</v>
      </c>
    </row>
    <row r="76" spans="1:54" hidden="1" x14ac:dyDescent="0.35">
      <c r="A76" s="111" t="str">
        <f>TablaPOAIngresos[[#This Row],[CÓD UNIFICADO Fórmula]]</f>
        <v>050217116001001.28.01.11.00.001.000</v>
      </c>
      <c r="B76" s="105" t="s">
        <v>30</v>
      </c>
      <c r="C76" s="104" t="s">
        <v>95</v>
      </c>
      <c r="D76" s="105" t="s">
        <v>31</v>
      </c>
      <c r="E76" s="104" t="s">
        <v>32</v>
      </c>
      <c r="F76" s="105" t="s">
        <v>72</v>
      </c>
      <c r="G76" s="104" t="s">
        <v>34</v>
      </c>
      <c r="H76" s="105">
        <v>17</v>
      </c>
      <c r="I76" s="104" t="s">
        <v>73</v>
      </c>
      <c r="J76" s="105" t="s">
        <v>443</v>
      </c>
      <c r="K76" s="97" t="s">
        <v>444</v>
      </c>
      <c r="L76" s="105" t="s">
        <v>77</v>
      </c>
      <c r="M76" s="104" t="s">
        <v>234</v>
      </c>
      <c r="N76" s="105" t="s">
        <v>77</v>
      </c>
      <c r="O76" s="104" t="s">
        <v>53</v>
      </c>
      <c r="P76" s="104" t="s">
        <v>465</v>
      </c>
      <c r="Q76" s="105">
        <v>15</v>
      </c>
      <c r="R76" s="104" t="s">
        <v>235</v>
      </c>
      <c r="S76" s="104" t="s">
        <v>236</v>
      </c>
      <c r="T76" s="115">
        <v>1</v>
      </c>
      <c r="U76" s="105" t="s">
        <v>77</v>
      </c>
      <c r="V76" s="108" t="s">
        <v>409</v>
      </c>
      <c r="W76" s="106" t="s">
        <v>287</v>
      </c>
      <c r="X76" s="104" t="s">
        <v>226</v>
      </c>
      <c r="Y76" s="117" t="s">
        <v>239</v>
      </c>
      <c r="Z76" s="100">
        <f>SUM(TablaPOAIngresos[[#This Row],[ENE]:[DIC]])</f>
        <v>2899098.2800000003</v>
      </c>
      <c r="AA76" s="109">
        <v>280111</v>
      </c>
      <c r="AB76" s="113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>
        <v>2899098.2800000003</v>
      </c>
      <c r="AM76" s="110"/>
      <c r="AN76" s="110">
        <f>TablaPOAIngresos[[#This Row],[ENE]]</f>
        <v>0</v>
      </c>
      <c r="AO76" s="102">
        <f>TablaPOAIngresos[[#This Row],[FEB]]</f>
        <v>0</v>
      </c>
      <c r="AP76" s="102">
        <f>TablaPOAIngresos[[#This Row],[MAR]]</f>
        <v>0</v>
      </c>
      <c r="AQ76" s="102">
        <f>TablaPOAIngresos[[#This Row],[ABR]]</f>
        <v>0</v>
      </c>
      <c r="AR76" s="102">
        <f>TablaPOAIngresos[[#This Row],[MAY]]</f>
        <v>0</v>
      </c>
      <c r="AS76" s="102">
        <f>TablaPOAIngresos[[#This Row],[JUN]]</f>
        <v>0</v>
      </c>
      <c r="AT76" s="102">
        <f>TablaPOAIngresos[[#This Row],[JUL]]</f>
        <v>0</v>
      </c>
      <c r="AU76" s="102">
        <f>TablaPOAIngresos[[#This Row],[AGO]]</f>
        <v>0</v>
      </c>
      <c r="AV76" s="102">
        <f>TablaPOAIngresos[[#This Row],[SEP]]</f>
        <v>0</v>
      </c>
      <c r="AW76" s="102">
        <f>TablaPOAIngresos[[#This Row],[OCT]]</f>
        <v>0</v>
      </c>
      <c r="AX76" s="102">
        <f>TablaPOAIngresos[[#This Row],[NOV]]</f>
        <v>2899098.2800000003</v>
      </c>
      <c r="AY76" s="102">
        <f>TablaPOAIngresos[[#This Row],[DIC]]</f>
        <v>0</v>
      </c>
      <c r="AZ76" s="111"/>
      <c r="BA76" s="89">
        <v>45870</v>
      </c>
      <c r="BB76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050217116001001.28.01.11.00.001.000</v>
      </c>
    </row>
    <row r="77" spans="1:54" hidden="1" x14ac:dyDescent="0.35">
      <c r="A77" s="111" t="str">
        <f>TablaPOAIngresos[[#This Row],[CÓD UNIFICADO Fórmula]]</f>
        <v>050217116001002.28.01.11.00.002.000</v>
      </c>
      <c r="B77" s="105" t="s">
        <v>30</v>
      </c>
      <c r="C77" s="104" t="s">
        <v>95</v>
      </c>
      <c r="D77" s="105" t="s">
        <v>31</v>
      </c>
      <c r="E77" s="104" t="s">
        <v>32</v>
      </c>
      <c r="F77" s="105" t="s">
        <v>72</v>
      </c>
      <c r="G77" s="104" t="s">
        <v>34</v>
      </c>
      <c r="H77" s="105">
        <v>17</v>
      </c>
      <c r="I77" s="104" t="s">
        <v>73</v>
      </c>
      <c r="J77" s="105" t="s">
        <v>443</v>
      </c>
      <c r="K77" s="97" t="s">
        <v>444</v>
      </c>
      <c r="L77" s="105" t="s">
        <v>77</v>
      </c>
      <c r="M77" s="104" t="s">
        <v>234</v>
      </c>
      <c r="N77" s="105" t="s">
        <v>81</v>
      </c>
      <c r="O77" s="104" t="s">
        <v>53</v>
      </c>
      <c r="P77" s="104" t="s">
        <v>465</v>
      </c>
      <c r="Q77" s="105">
        <v>15</v>
      </c>
      <c r="R77" s="104" t="s">
        <v>235</v>
      </c>
      <c r="S77" s="104" t="s">
        <v>236</v>
      </c>
      <c r="T77" s="115">
        <v>1</v>
      </c>
      <c r="U77" s="105" t="s">
        <v>81</v>
      </c>
      <c r="V77" s="108" t="s">
        <v>221</v>
      </c>
      <c r="W77" s="106" t="s">
        <v>287</v>
      </c>
      <c r="X77" s="104" t="s">
        <v>226</v>
      </c>
      <c r="Y77" s="117" t="s">
        <v>239</v>
      </c>
      <c r="Z77" s="114">
        <f>SUM(TablaPOAIngresos[[#This Row],[ENE]:[DIC]])</f>
        <v>54494.33</v>
      </c>
      <c r="AA77" s="109">
        <v>280111</v>
      </c>
      <c r="AB77" s="113"/>
      <c r="AC77" s="110"/>
      <c r="AD77" s="110"/>
      <c r="AE77" s="110"/>
      <c r="AF77" s="110"/>
      <c r="AG77" s="110"/>
      <c r="AH77" s="110"/>
      <c r="AI77" s="114">
        <v>54494.33</v>
      </c>
      <c r="AJ77" s="110"/>
      <c r="AK77" s="110"/>
      <c r="AL77" s="110"/>
      <c r="AM77" s="110"/>
      <c r="AN77" s="110">
        <f>TablaPOAIngresos[[#This Row],[ENE]]</f>
        <v>0</v>
      </c>
      <c r="AO77" s="110">
        <f>TablaPOAIngresos[[#This Row],[FEB]]</f>
        <v>0</v>
      </c>
      <c r="AP77" s="110">
        <f>TablaPOAIngresos[[#This Row],[MAR]]</f>
        <v>0</v>
      </c>
      <c r="AQ77" s="110">
        <f>TablaPOAIngresos[[#This Row],[ABR]]</f>
        <v>0</v>
      </c>
      <c r="AR77" s="110">
        <f>TablaPOAIngresos[[#This Row],[MAY]]</f>
        <v>0</v>
      </c>
      <c r="AS77" s="110">
        <f>TablaPOAIngresos[[#This Row],[JUN]]</f>
        <v>0</v>
      </c>
      <c r="AT77" s="110">
        <f>TablaPOAIngresos[[#This Row],[JUL]]</f>
        <v>0</v>
      </c>
      <c r="AU77" s="110">
        <f>TablaPOAIngresos[[#This Row],[AGO]]</f>
        <v>54494.33</v>
      </c>
      <c r="AV77" s="110">
        <f>TablaPOAIngresos[[#This Row],[SEP]]</f>
        <v>0</v>
      </c>
      <c r="AW77" s="110">
        <f>TablaPOAIngresos[[#This Row],[OCT]]</f>
        <v>0</v>
      </c>
      <c r="AX77" s="110">
        <f>TablaPOAIngresos[[#This Row],[NOV]]</f>
        <v>0</v>
      </c>
      <c r="AY77" s="110">
        <f>TablaPOAIngresos[[#This Row],[DIC]]</f>
        <v>0</v>
      </c>
      <c r="AZ77" s="111"/>
      <c r="BA77" s="89">
        <v>45870</v>
      </c>
      <c r="BB77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050217116001002.28.01.11.00.002.000</v>
      </c>
    </row>
    <row r="78" spans="1:54" hidden="1" x14ac:dyDescent="0.35">
      <c r="A78" s="111" t="str">
        <f>TablaPOAIngresos[[#This Row],[CÓD UNIFICADO Fórmula]]</f>
        <v>050217117001001.28.01.11.00.001.000</v>
      </c>
      <c r="B78" s="105" t="s">
        <v>30</v>
      </c>
      <c r="C78" s="104" t="s">
        <v>95</v>
      </c>
      <c r="D78" s="105" t="s">
        <v>31</v>
      </c>
      <c r="E78" s="104" t="s">
        <v>32</v>
      </c>
      <c r="F78" s="105" t="s">
        <v>72</v>
      </c>
      <c r="G78" s="104" t="s">
        <v>34</v>
      </c>
      <c r="H78" s="105">
        <v>17</v>
      </c>
      <c r="I78" s="104" t="s">
        <v>73</v>
      </c>
      <c r="J78" s="105" t="s">
        <v>505</v>
      </c>
      <c r="K78" s="97" t="s">
        <v>509</v>
      </c>
      <c r="L78" s="105" t="s">
        <v>77</v>
      </c>
      <c r="M78" s="104" t="s">
        <v>234</v>
      </c>
      <c r="N78" s="105" t="s">
        <v>77</v>
      </c>
      <c r="O78" s="104" t="s">
        <v>53</v>
      </c>
      <c r="P78" s="104" t="s">
        <v>465</v>
      </c>
      <c r="Q78" s="105">
        <v>15</v>
      </c>
      <c r="R78" s="104" t="s">
        <v>235</v>
      </c>
      <c r="S78" s="104" t="s">
        <v>236</v>
      </c>
      <c r="T78" s="115">
        <v>1</v>
      </c>
      <c r="U78" s="105" t="s">
        <v>77</v>
      </c>
      <c r="V78" s="108" t="s">
        <v>409</v>
      </c>
      <c r="W78" s="106" t="s">
        <v>287</v>
      </c>
      <c r="X78" s="104" t="s">
        <v>226</v>
      </c>
      <c r="Y78" s="117" t="s">
        <v>239</v>
      </c>
      <c r="Z78" s="114">
        <f>SUM(TablaPOAIngresos[[#This Row],[ENE]:[DIC]])</f>
        <v>1499735.39</v>
      </c>
      <c r="AA78" s="109">
        <v>280111</v>
      </c>
      <c r="AB78" s="113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>
        <v>749867.7</v>
      </c>
      <c r="AM78" s="110">
        <v>749867.69</v>
      </c>
      <c r="AN78" s="110">
        <f>TablaPOAIngresos[[#This Row],[ENE]]</f>
        <v>0</v>
      </c>
      <c r="AO78" s="110">
        <f>TablaPOAIngresos[[#This Row],[FEB]]</f>
        <v>0</v>
      </c>
      <c r="AP78" s="110">
        <f>TablaPOAIngresos[[#This Row],[MAR]]</f>
        <v>0</v>
      </c>
      <c r="AQ78" s="110">
        <f>TablaPOAIngresos[[#This Row],[ABR]]</f>
        <v>0</v>
      </c>
      <c r="AR78" s="110">
        <f>TablaPOAIngresos[[#This Row],[MAY]]</f>
        <v>0</v>
      </c>
      <c r="AS78" s="110">
        <f>TablaPOAIngresos[[#This Row],[JUN]]</f>
        <v>0</v>
      </c>
      <c r="AT78" s="110">
        <f>TablaPOAIngresos[[#This Row],[JUL]]</f>
        <v>0</v>
      </c>
      <c r="AU78" s="110">
        <f>TablaPOAIngresos[[#This Row],[AGO]]</f>
        <v>0</v>
      </c>
      <c r="AV78" s="110">
        <f>TablaPOAIngresos[[#This Row],[SEP]]</f>
        <v>0</v>
      </c>
      <c r="AW78" s="110">
        <f>TablaPOAIngresos[[#This Row],[OCT]]</f>
        <v>0</v>
      </c>
      <c r="AX78" s="110">
        <f>TablaPOAIngresos[[#This Row],[NOV]]</f>
        <v>749867.7</v>
      </c>
      <c r="AY78" s="110">
        <f>TablaPOAIngresos[[#This Row],[DIC]]</f>
        <v>749867.69</v>
      </c>
      <c r="AZ78" s="111"/>
      <c r="BA78" s="89">
        <v>45973</v>
      </c>
      <c r="BB78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050217117001001.28.01.11.00.001.000</v>
      </c>
    </row>
    <row r="79" spans="1:54" hidden="1" x14ac:dyDescent="0.35">
      <c r="A79" s="111" t="str">
        <f>TablaPOAIngresos[[#This Row],[CÓD UNIFICADO Fórmula]]</f>
        <v>050217117001002.28.01.11.00.002.000</v>
      </c>
      <c r="B79" s="105" t="s">
        <v>30</v>
      </c>
      <c r="C79" s="104" t="s">
        <v>95</v>
      </c>
      <c r="D79" s="105" t="s">
        <v>31</v>
      </c>
      <c r="E79" s="104" t="s">
        <v>32</v>
      </c>
      <c r="F79" s="105" t="s">
        <v>72</v>
      </c>
      <c r="G79" s="104" t="s">
        <v>34</v>
      </c>
      <c r="H79" s="105">
        <v>17</v>
      </c>
      <c r="I79" s="104" t="s">
        <v>73</v>
      </c>
      <c r="J79" s="105" t="s">
        <v>505</v>
      </c>
      <c r="K79" s="97" t="s">
        <v>509</v>
      </c>
      <c r="L79" s="105" t="s">
        <v>77</v>
      </c>
      <c r="M79" s="104" t="s">
        <v>234</v>
      </c>
      <c r="N79" s="105" t="s">
        <v>81</v>
      </c>
      <c r="O79" s="104" t="s">
        <v>53</v>
      </c>
      <c r="P79" s="104" t="s">
        <v>465</v>
      </c>
      <c r="Q79" s="105">
        <v>15</v>
      </c>
      <c r="R79" s="104" t="s">
        <v>235</v>
      </c>
      <c r="S79" s="104" t="s">
        <v>236</v>
      </c>
      <c r="T79" s="115">
        <v>1</v>
      </c>
      <c r="U79" s="105" t="s">
        <v>81</v>
      </c>
      <c r="V79" s="108" t="s">
        <v>221</v>
      </c>
      <c r="W79" s="106" t="s">
        <v>287</v>
      </c>
      <c r="X79" s="104" t="s">
        <v>226</v>
      </c>
      <c r="Y79" s="117" t="s">
        <v>239</v>
      </c>
      <c r="Z79" s="114">
        <f>SUM(TablaPOAIngresos[[#This Row],[ENE]:[DIC]])</f>
        <v>28190.52</v>
      </c>
      <c r="AA79" s="109">
        <v>280111</v>
      </c>
      <c r="AB79" s="113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>
        <v>14095.26</v>
      </c>
      <c r="AM79" s="110">
        <v>14095.26</v>
      </c>
      <c r="AN79" s="110">
        <f>TablaPOAIngresos[[#This Row],[ENE]]</f>
        <v>0</v>
      </c>
      <c r="AO79" s="110">
        <f>TablaPOAIngresos[[#This Row],[FEB]]</f>
        <v>0</v>
      </c>
      <c r="AP79" s="110">
        <f>TablaPOAIngresos[[#This Row],[MAR]]</f>
        <v>0</v>
      </c>
      <c r="AQ79" s="110">
        <f>TablaPOAIngresos[[#This Row],[ABR]]</f>
        <v>0</v>
      </c>
      <c r="AR79" s="110">
        <f>TablaPOAIngresos[[#This Row],[MAY]]</f>
        <v>0</v>
      </c>
      <c r="AS79" s="110">
        <f>TablaPOAIngresos[[#This Row],[JUN]]</f>
        <v>0</v>
      </c>
      <c r="AT79" s="110">
        <f>TablaPOAIngresos[[#This Row],[JUL]]</f>
        <v>0</v>
      </c>
      <c r="AU79" s="110">
        <f>TablaPOAIngresos[[#This Row],[AGO]]</f>
        <v>0</v>
      </c>
      <c r="AV79" s="110">
        <f>TablaPOAIngresos[[#This Row],[SEP]]</f>
        <v>0</v>
      </c>
      <c r="AW79" s="110">
        <f>TablaPOAIngresos[[#This Row],[OCT]]</f>
        <v>0</v>
      </c>
      <c r="AX79" s="110">
        <f>TablaPOAIngresos[[#This Row],[NOV]]</f>
        <v>14095.26</v>
      </c>
      <c r="AY79" s="110">
        <f>TablaPOAIngresos[[#This Row],[DIC]]</f>
        <v>14095.26</v>
      </c>
      <c r="AZ79" s="111"/>
      <c r="BA79" s="89">
        <v>45973</v>
      </c>
      <c r="BB79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050217117001002.28.01.11.00.002.000</v>
      </c>
    </row>
    <row r="80" spans="1:54" hidden="1" x14ac:dyDescent="0.35">
      <c r="A80" s="111" t="str">
        <f>TablaPOAIngresos[[#This Row],[CÓD UNIFICADO Fórmula]]</f>
        <v>050217118001001.28.01.11.00.001.000</v>
      </c>
      <c r="B80" s="105" t="s">
        <v>30</v>
      </c>
      <c r="C80" s="104" t="s">
        <v>95</v>
      </c>
      <c r="D80" s="105" t="s">
        <v>31</v>
      </c>
      <c r="E80" s="104" t="s">
        <v>32</v>
      </c>
      <c r="F80" s="105" t="s">
        <v>72</v>
      </c>
      <c r="G80" s="104" t="s">
        <v>34</v>
      </c>
      <c r="H80" s="105">
        <v>17</v>
      </c>
      <c r="I80" s="104" t="s">
        <v>73</v>
      </c>
      <c r="J80" s="105" t="s">
        <v>506</v>
      </c>
      <c r="K80" s="97" t="s">
        <v>510</v>
      </c>
      <c r="L80" s="105" t="s">
        <v>77</v>
      </c>
      <c r="M80" s="104" t="s">
        <v>234</v>
      </c>
      <c r="N80" s="105" t="s">
        <v>77</v>
      </c>
      <c r="O80" s="104" t="s">
        <v>53</v>
      </c>
      <c r="P80" s="104" t="s">
        <v>465</v>
      </c>
      <c r="Q80" s="105">
        <v>15</v>
      </c>
      <c r="R80" s="104" t="s">
        <v>235</v>
      </c>
      <c r="S80" s="104" t="s">
        <v>236</v>
      </c>
      <c r="T80" s="115">
        <v>1</v>
      </c>
      <c r="U80" s="105" t="s">
        <v>77</v>
      </c>
      <c r="V80" s="108" t="s">
        <v>409</v>
      </c>
      <c r="W80" s="106" t="s">
        <v>287</v>
      </c>
      <c r="X80" s="104" t="s">
        <v>226</v>
      </c>
      <c r="Y80" s="117" t="s">
        <v>239</v>
      </c>
      <c r="Z80" s="114">
        <f>SUM(TablaPOAIngresos[[#This Row],[ENE]:[DIC]])</f>
        <v>1538461.06</v>
      </c>
      <c r="AA80" s="109">
        <v>280111</v>
      </c>
      <c r="AB80" s="113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>
        <v>769230.53</v>
      </c>
      <c r="AM80" s="110">
        <v>769230.53</v>
      </c>
      <c r="AN80" s="110">
        <f>TablaPOAIngresos[[#This Row],[ENE]]</f>
        <v>0</v>
      </c>
      <c r="AO80" s="110">
        <f>TablaPOAIngresos[[#This Row],[FEB]]</f>
        <v>0</v>
      </c>
      <c r="AP80" s="110">
        <f>TablaPOAIngresos[[#This Row],[MAR]]</f>
        <v>0</v>
      </c>
      <c r="AQ80" s="110">
        <f>TablaPOAIngresos[[#This Row],[ABR]]</f>
        <v>0</v>
      </c>
      <c r="AR80" s="110">
        <f>TablaPOAIngresos[[#This Row],[MAY]]</f>
        <v>0</v>
      </c>
      <c r="AS80" s="110">
        <f>TablaPOAIngresos[[#This Row],[JUN]]</f>
        <v>0</v>
      </c>
      <c r="AT80" s="110">
        <f>TablaPOAIngresos[[#This Row],[JUL]]</f>
        <v>0</v>
      </c>
      <c r="AU80" s="110">
        <f>TablaPOAIngresos[[#This Row],[AGO]]</f>
        <v>0</v>
      </c>
      <c r="AV80" s="110">
        <f>TablaPOAIngresos[[#This Row],[SEP]]</f>
        <v>0</v>
      </c>
      <c r="AW80" s="110">
        <f>TablaPOAIngresos[[#This Row],[OCT]]</f>
        <v>0</v>
      </c>
      <c r="AX80" s="110">
        <f>TablaPOAIngresos[[#This Row],[NOV]]</f>
        <v>769230.53</v>
      </c>
      <c r="AY80" s="110">
        <f>TablaPOAIngresos[[#This Row],[DIC]]</f>
        <v>769230.53</v>
      </c>
      <c r="AZ80" s="111"/>
      <c r="BA80" s="89">
        <v>45973</v>
      </c>
      <c r="BB80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050217118001001.28.01.11.00.001.000</v>
      </c>
    </row>
    <row r="81" spans="1:54" hidden="1" x14ac:dyDescent="0.35">
      <c r="A81" s="111" t="str">
        <f>TablaPOAIngresos[[#This Row],[CÓD UNIFICADO Fórmula]]</f>
        <v>050217118001002.28.01.11.00.002.000</v>
      </c>
      <c r="B81" s="105" t="s">
        <v>30</v>
      </c>
      <c r="C81" s="104" t="s">
        <v>95</v>
      </c>
      <c r="D81" s="105" t="s">
        <v>31</v>
      </c>
      <c r="E81" s="104" t="s">
        <v>32</v>
      </c>
      <c r="F81" s="105" t="s">
        <v>72</v>
      </c>
      <c r="G81" s="104" t="s">
        <v>34</v>
      </c>
      <c r="H81" s="105">
        <v>17</v>
      </c>
      <c r="I81" s="104" t="s">
        <v>73</v>
      </c>
      <c r="J81" s="105" t="s">
        <v>506</v>
      </c>
      <c r="K81" s="97" t="s">
        <v>510</v>
      </c>
      <c r="L81" s="105" t="s">
        <v>77</v>
      </c>
      <c r="M81" s="104" t="s">
        <v>234</v>
      </c>
      <c r="N81" s="105" t="s">
        <v>81</v>
      </c>
      <c r="O81" s="104" t="s">
        <v>53</v>
      </c>
      <c r="P81" s="104" t="s">
        <v>465</v>
      </c>
      <c r="Q81" s="105">
        <v>15</v>
      </c>
      <c r="R81" s="104" t="s">
        <v>235</v>
      </c>
      <c r="S81" s="104" t="s">
        <v>236</v>
      </c>
      <c r="T81" s="115">
        <v>1</v>
      </c>
      <c r="U81" s="105" t="s">
        <v>81</v>
      </c>
      <c r="V81" s="108" t="s">
        <v>221</v>
      </c>
      <c r="W81" s="106" t="s">
        <v>287</v>
      </c>
      <c r="X81" s="104" t="s">
        <v>226</v>
      </c>
      <c r="Y81" s="117" t="s">
        <v>239</v>
      </c>
      <c r="Z81" s="114">
        <f>SUM(TablaPOAIngresos[[#This Row],[ENE]:[DIC]])</f>
        <v>28918.44</v>
      </c>
      <c r="AA81" s="109">
        <v>280111</v>
      </c>
      <c r="AB81" s="113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>
        <v>14459.22</v>
      </c>
      <c r="AM81" s="110">
        <v>14459.22</v>
      </c>
      <c r="AN81" s="110">
        <f>TablaPOAIngresos[[#This Row],[ENE]]</f>
        <v>0</v>
      </c>
      <c r="AO81" s="110">
        <f>TablaPOAIngresos[[#This Row],[FEB]]</f>
        <v>0</v>
      </c>
      <c r="AP81" s="110">
        <f>TablaPOAIngresos[[#This Row],[MAR]]</f>
        <v>0</v>
      </c>
      <c r="AQ81" s="110">
        <f>TablaPOAIngresos[[#This Row],[ABR]]</f>
        <v>0</v>
      </c>
      <c r="AR81" s="110">
        <f>TablaPOAIngresos[[#This Row],[MAY]]</f>
        <v>0</v>
      </c>
      <c r="AS81" s="110">
        <f>TablaPOAIngresos[[#This Row],[JUN]]</f>
        <v>0</v>
      </c>
      <c r="AT81" s="110">
        <f>TablaPOAIngresos[[#This Row],[JUL]]</f>
        <v>0</v>
      </c>
      <c r="AU81" s="110">
        <f>TablaPOAIngresos[[#This Row],[AGO]]</f>
        <v>0</v>
      </c>
      <c r="AV81" s="110">
        <f>TablaPOAIngresos[[#This Row],[SEP]]</f>
        <v>0</v>
      </c>
      <c r="AW81" s="110">
        <f>TablaPOAIngresos[[#This Row],[OCT]]</f>
        <v>0</v>
      </c>
      <c r="AX81" s="110">
        <f>TablaPOAIngresos[[#This Row],[NOV]]</f>
        <v>14459.22</v>
      </c>
      <c r="AY81" s="110">
        <f>TablaPOAIngresos[[#This Row],[DIC]]</f>
        <v>14459.22</v>
      </c>
      <c r="AZ81" s="111"/>
      <c r="BA81" s="89">
        <v>45973</v>
      </c>
      <c r="BB81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050217118001002.28.01.11.00.002.000</v>
      </c>
    </row>
    <row r="82" spans="1:54" hidden="1" x14ac:dyDescent="0.35">
      <c r="A82" s="111" t="str">
        <f>TablaPOAIngresos[[#This Row],[CÓD UNIFICADO Fórmula]]</f>
        <v>050217119001001.28.01.11.00.001.000</v>
      </c>
      <c r="B82" s="105" t="s">
        <v>30</v>
      </c>
      <c r="C82" s="104" t="s">
        <v>95</v>
      </c>
      <c r="D82" s="105" t="s">
        <v>31</v>
      </c>
      <c r="E82" s="104" t="s">
        <v>32</v>
      </c>
      <c r="F82" s="105" t="s">
        <v>72</v>
      </c>
      <c r="G82" s="104" t="s">
        <v>34</v>
      </c>
      <c r="H82" s="105">
        <v>17</v>
      </c>
      <c r="I82" s="104" t="s">
        <v>73</v>
      </c>
      <c r="J82" s="105" t="s">
        <v>507</v>
      </c>
      <c r="K82" s="97" t="s">
        <v>511</v>
      </c>
      <c r="L82" s="105" t="s">
        <v>77</v>
      </c>
      <c r="M82" s="104" t="s">
        <v>234</v>
      </c>
      <c r="N82" s="105" t="s">
        <v>77</v>
      </c>
      <c r="O82" s="104" t="s">
        <v>53</v>
      </c>
      <c r="P82" s="104" t="s">
        <v>465</v>
      </c>
      <c r="Q82" s="105">
        <v>15</v>
      </c>
      <c r="R82" s="104" t="s">
        <v>235</v>
      </c>
      <c r="S82" s="104" t="s">
        <v>236</v>
      </c>
      <c r="T82" s="115">
        <v>1</v>
      </c>
      <c r="U82" s="105" t="s">
        <v>77</v>
      </c>
      <c r="V82" s="108" t="s">
        <v>409</v>
      </c>
      <c r="W82" s="106" t="s">
        <v>287</v>
      </c>
      <c r="X82" s="104" t="s">
        <v>226</v>
      </c>
      <c r="Y82" s="117" t="s">
        <v>239</v>
      </c>
      <c r="Z82" s="114">
        <f>SUM(TablaPOAIngresos[[#This Row],[ENE]:[DIC]])</f>
        <v>1560449.63</v>
      </c>
      <c r="AA82" s="109">
        <v>280111</v>
      </c>
      <c r="AB82" s="113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>
        <v>780224.82</v>
      </c>
      <c r="AM82" s="110">
        <v>780224.81</v>
      </c>
      <c r="AN82" s="110">
        <f>TablaPOAIngresos[[#This Row],[ENE]]</f>
        <v>0</v>
      </c>
      <c r="AO82" s="110">
        <f>TablaPOAIngresos[[#This Row],[FEB]]</f>
        <v>0</v>
      </c>
      <c r="AP82" s="110">
        <f>TablaPOAIngresos[[#This Row],[MAR]]</f>
        <v>0</v>
      </c>
      <c r="AQ82" s="110">
        <f>TablaPOAIngresos[[#This Row],[ABR]]</f>
        <v>0</v>
      </c>
      <c r="AR82" s="110">
        <f>TablaPOAIngresos[[#This Row],[MAY]]</f>
        <v>0</v>
      </c>
      <c r="AS82" s="110">
        <f>TablaPOAIngresos[[#This Row],[JUN]]</f>
        <v>0</v>
      </c>
      <c r="AT82" s="110">
        <f>TablaPOAIngresos[[#This Row],[JUL]]</f>
        <v>0</v>
      </c>
      <c r="AU82" s="110">
        <f>TablaPOAIngresos[[#This Row],[AGO]]</f>
        <v>0</v>
      </c>
      <c r="AV82" s="110">
        <f>TablaPOAIngresos[[#This Row],[SEP]]</f>
        <v>0</v>
      </c>
      <c r="AW82" s="110">
        <f>TablaPOAIngresos[[#This Row],[OCT]]</f>
        <v>0</v>
      </c>
      <c r="AX82" s="110">
        <f>TablaPOAIngresos[[#This Row],[NOV]]</f>
        <v>780224.82</v>
      </c>
      <c r="AY82" s="110">
        <f>TablaPOAIngresos[[#This Row],[DIC]]</f>
        <v>780224.81</v>
      </c>
      <c r="AZ82" s="111"/>
      <c r="BA82" s="89">
        <v>45973</v>
      </c>
      <c r="BB82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050217119001001.28.01.11.00.001.000</v>
      </c>
    </row>
    <row r="83" spans="1:54" hidden="1" x14ac:dyDescent="0.35">
      <c r="A83" s="111" t="str">
        <f>TablaPOAIngresos[[#This Row],[CÓD UNIFICADO Fórmula]]</f>
        <v>050217119001002.28.01.11.00.002.000</v>
      </c>
      <c r="B83" s="105" t="s">
        <v>30</v>
      </c>
      <c r="C83" s="104" t="s">
        <v>95</v>
      </c>
      <c r="D83" s="105" t="s">
        <v>31</v>
      </c>
      <c r="E83" s="104" t="s">
        <v>32</v>
      </c>
      <c r="F83" s="105" t="s">
        <v>72</v>
      </c>
      <c r="G83" s="104" t="s">
        <v>34</v>
      </c>
      <c r="H83" s="105">
        <v>17</v>
      </c>
      <c r="I83" s="104" t="s">
        <v>73</v>
      </c>
      <c r="J83" s="105" t="s">
        <v>507</v>
      </c>
      <c r="K83" s="97" t="s">
        <v>511</v>
      </c>
      <c r="L83" s="105" t="s">
        <v>77</v>
      </c>
      <c r="M83" s="104" t="s">
        <v>234</v>
      </c>
      <c r="N83" s="105" t="s">
        <v>81</v>
      </c>
      <c r="O83" s="104" t="s">
        <v>53</v>
      </c>
      <c r="P83" s="104" t="s">
        <v>465</v>
      </c>
      <c r="Q83" s="105">
        <v>15</v>
      </c>
      <c r="R83" s="104" t="s">
        <v>235</v>
      </c>
      <c r="S83" s="104" t="s">
        <v>236</v>
      </c>
      <c r="T83" s="115">
        <v>1</v>
      </c>
      <c r="U83" s="105" t="s">
        <v>81</v>
      </c>
      <c r="V83" s="108" t="s">
        <v>221</v>
      </c>
      <c r="W83" s="106" t="s">
        <v>287</v>
      </c>
      <c r="X83" s="104" t="s">
        <v>226</v>
      </c>
      <c r="Y83" s="117" t="s">
        <v>239</v>
      </c>
      <c r="Z83" s="100">
        <f>SUM(TablaPOAIngresos[[#This Row],[ENE]:[DIC]])</f>
        <v>29331.759999999998</v>
      </c>
      <c r="AA83" s="109">
        <v>280111</v>
      </c>
      <c r="AB83" s="113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>
        <v>14665.88</v>
      </c>
      <c r="AM83" s="110">
        <v>14665.88</v>
      </c>
      <c r="AN83" s="110">
        <f>TablaPOAIngresos[[#This Row],[ENE]]</f>
        <v>0</v>
      </c>
      <c r="AO83" s="102">
        <f>TablaPOAIngresos[[#This Row],[FEB]]</f>
        <v>0</v>
      </c>
      <c r="AP83" s="102">
        <f>TablaPOAIngresos[[#This Row],[MAR]]</f>
        <v>0</v>
      </c>
      <c r="AQ83" s="102">
        <f>TablaPOAIngresos[[#This Row],[ABR]]</f>
        <v>0</v>
      </c>
      <c r="AR83" s="102">
        <f>TablaPOAIngresos[[#This Row],[MAY]]</f>
        <v>0</v>
      </c>
      <c r="AS83" s="102">
        <f>TablaPOAIngresos[[#This Row],[JUN]]</f>
        <v>0</v>
      </c>
      <c r="AT83" s="102">
        <f>TablaPOAIngresos[[#This Row],[JUL]]</f>
        <v>0</v>
      </c>
      <c r="AU83" s="102">
        <f>TablaPOAIngresos[[#This Row],[AGO]]</f>
        <v>0</v>
      </c>
      <c r="AV83" s="102">
        <f>TablaPOAIngresos[[#This Row],[SEP]]</f>
        <v>0</v>
      </c>
      <c r="AW83" s="102">
        <f>TablaPOAIngresos[[#This Row],[OCT]]</f>
        <v>0</v>
      </c>
      <c r="AX83" s="102">
        <f>TablaPOAIngresos[[#This Row],[NOV]]</f>
        <v>14665.88</v>
      </c>
      <c r="AY83" s="102">
        <f>TablaPOAIngresos[[#This Row],[DIC]]</f>
        <v>14665.88</v>
      </c>
      <c r="AZ83" s="111"/>
      <c r="BA83" s="89">
        <v>45973</v>
      </c>
      <c r="BB83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050217119001002.28.01.11.00.002.000</v>
      </c>
    </row>
    <row r="84" spans="1:54" hidden="1" x14ac:dyDescent="0.35">
      <c r="A84" s="111" t="str">
        <f>TablaPOAIngresos[[#This Row],[CÓD UNIFICADO Fórmula]]</f>
        <v>050217120001001.28.01.11.00.001.000</v>
      </c>
      <c r="B84" s="105" t="s">
        <v>30</v>
      </c>
      <c r="C84" s="104" t="s">
        <v>95</v>
      </c>
      <c r="D84" s="105" t="s">
        <v>31</v>
      </c>
      <c r="E84" s="104" t="s">
        <v>32</v>
      </c>
      <c r="F84" s="105" t="s">
        <v>72</v>
      </c>
      <c r="G84" s="104" t="s">
        <v>34</v>
      </c>
      <c r="H84" s="105">
        <v>17</v>
      </c>
      <c r="I84" s="104" t="s">
        <v>73</v>
      </c>
      <c r="J84" s="105" t="s">
        <v>508</v>
      </c>
      <c r="K84" s="97" t="s">
        <v>512</v>
      </c>
      <c r="L84" s="105" t="s">
        <v>77</v>
      </c>
      <c r="M84" s="104" t="s">
        <v>234</v>
      </c>
      <c r="N84" s="105" t="s">
        <v>77</v>
      </c>
      <c r="O84" s="104" t="s">
        <v>53</v>
      </c>
      <c r="P84" s="104" t="s">
        <v>465</v>
      </c>
      <c r="Q84" s="105">
        <v>15</v>
      </c>
      <c r="R84" s="104" t="s">
        <v>235</v>
      </c>
      <c r="S84" s="104" t="s">
        <v>236</v>
      </c>
      <c r="T84" s="115">
        <v>1</v>
      </c>
      <c r="U84" s="105" t="s">
        <v>77</v>
      </c>
      <c r="V84" s="108" t="s">
        <v>409</v>
      </c>
      <c r="W84" s="106" t="s">
        <v>287</v>
      </c>
      <c r="X84" s="104" t="s">
        <v>226</v>
      </c>
      <c r="Y84" s="117" t="s">
        <v>239</v>
      </c>
      <c r="Z84" s="114">
        <f>SUM(TablaPOAIngresos[[#This Row],[ENE]:[DIC]])</f>
        <v>686590.03</v>
      </c>
      <c r="AA84" s="109">
        <v>280111</v>
      </c>
      <c r="AB84" s="113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>
        <v>343295.02</v>
      </c>
      <c r="AM84" s="110">
        <v>343295.01</v>
      </c>
      <c r="AN84" s="110">
        <f>TablaPOAIngresos[[#This Row],[ENE]]</f>
        <v>0</v>
      </c>
      <c r="AO84" s="110">
        <f>TablaPOAIngresos[[#This Row],[FEB]]</f>
        <v>0</v>
      </c>
      <c r="AP84" s="110">
        <f>TablaPOAIngresos[[#This Row],[MAR]]</f>
        <v>0</v>
      </c>
      <c r="AQ84" s="110">
        <f>TablaPOAIngresos[[#This Row],[ABR]]</f>
        <v>0</v>
      </c>
      <c r="AR84" s="110">
        <f>TablaPOAIngresos[[#This Row],[MAY]]</f>
        <v>0</v>
      </c>
      <c r="AS84" s="110">
        <f>TablaPOAIngresos[[#This Row],[JUN]]</f>
        <v>0</v>
      </c>
      <c r="AT84" s="110">
        <f>TablaPOAIngresos[[#This Row],[JUL]]</f>
        <v>0</v>
      </c>
      <c r="AU84" s="110">
        <f>TablaPOAIngresos[[#This Row],[AGO]]</f>
        <v>0</v>
      </c>
      <c r="AV84" s="110">
        <f>TablaPOAIngresos[[#This Row],[SEP]]</f>
        <v>0</v>
      </c>
      <c r="AW84" s="110">
        <f>TablaPOAIngresos[[#This Row],[OCT]]</f>
        <v>0</v>
      </c>
      <c r="AX84" s="110">
        <f>TablaPOAIngresos[[#This Row],[NOV]]</f>
        <v>343295.02</v>
      </c>
      <c r="AY84" s="110">
        <f>TablaPOAIngresos[[#This Row],[DIC]]</f>
        <v>343295.01</v>
      </c>
      <c r="AZ84" s="111"/>
      <c r="BA84" s="89">
        <v>45973</v>
      </c>
      <c r="BB84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050217120001001.28.01.11.00.001.000</v>
      </c>
    </row>
    <row r="85" spans="1:54" hidden="1" x14ac:dyDescent="0.35">
      <c r="A85" s="111" t="str">
        <f>TablaPOAIngresos[[#This Row],[CÓD UNIFICADO Fórmula]]</f>
        <v>050217120001002.28.01.11.00.002.000</v>
      </c>
      <c r="B85" s="105" t="s">
        <v>30</v>
      </c>
      <c r="C85" s="104" t="s">
        <v>95</v>
      </c>
      <c r="D85" s="105" t="s">
        <v>31</v>
      </c>
      <c r="E85" s="104" t="s">
        <v>32</v>
      </c>
      <c r="F85" s="105" t="s">
        <v>72</v>
      </c>
      <c r="G85" s="104" t="s">
        <v>34</v>
      </c>
      <c r="H85" s="105">
        <v>17</v>
      </c>
      <c r="I85" s="104" t="s">
        <v>73</v>
      </c>
      <c r="J85" s="105" t="s">
        <v>508</v>
      </c>
      <c r="K85" s="97" t="s">
        <v>512</v>
      </c>
      <c r="L85" s="105" t="s">
        <v>77</v>
      </c>
      <c r="M85" s="104" t="s">
        <v>234</v>
      </c>
      <c r="N85" s="105" t="s">
        <v>81</v>
      </c>
      <c r="O85" s="104" t="s">
        <v>53</v>
      </c>
      <c r="P85" s="104" t="s">
        <v>465</v>
      </c>
      <c r="Q85" s="105">
        <v>15</v>
      </c>
      <c r="R85" s="104" t="s">
        <v>235</v>
      </c>
      <c r="S85" s="104" t="s">
        <v>236</v>
      </c>
      <c r="T85" s="115">
        <v>1</v>
      </c>
      <c r="U85" s="105" t="s">
        <v>81</v>
      </c>
      <c r="V85" s="108" t="s">
        <v>221</v>
      </c>
      <c r="W85" s="106" t="s">
        <v>287</v>
      </c>
      <c r="X85" s="104" t="s">
        <v>226</v>
      </c>
      <c r="Y85" s="117" t="s">
        <v>239</v>
      </c>
      <c r="Z85" s="114">
        <f>SUM(TablaPOAIngresos[[#This Row],[ENE]:[DIC]])</f>
        <v>13409.97</v>
      </c>
      <c r="AA85" s="109">
        <v>280111</v>
      </c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>
        <v>6704.99</v>
      </c>
      <c r="AM85" s="110">
        <v>6704.98</v>
      </c>
      <c r="AN85" s="89">
        <v>45973</v>
      </c>
      <c r="AO85" s="111" t="s">
        <v>516</v>
      </c>
      <c r="AP85" s="110">
        <f>TablaPOAIngresos[[#This Row],[MAR]]</f>
        <v>0</v>
      </c>
      <c r="AQ85" s="110">
        <f>TablaPOAIngresos[[#This Row],[ABR]]</f>
        <v>0</v>
      </c>
      <c r="AR85" s="110">
        <f>TablaPOAIngresos[[#This Row],[MAY]]</f>
        <v>0</v>
      </c>
      <c r="AS85" s="110">
        <f>TablaPOAIngresos[[#This Row],[JUN]]</f>
        <v>0</v>
      </c>
      <c r="AT85" s="110">
        <f>TablaPOAIngresos[[#This Row],[JUL]]</f>
        <v>0</v>
      </c>
      <c r="AU85" s="110">
        <f>TablaPOAIngresos[[#This Row],[AGO]]</f>
        <v>0</v>
      </c>
      <c r="AV85" s="110">
        <f>TablaPOAIngresos[[#This Row],[SEP]]</f>
        <v>0</v>
      </c>
      <c r="AW85" s="110">
        <f>TablaPOAIngresos[[#This Row],[OCT]]</f>
        <v>0</v>
      </c>
      <c r="AX85" s="110">
        <f>TablaPOAIngresos[[#This Row],[NOV]]</f>
        <v>6704.99</v>
      </c>
      <c r="AY85" s="110">
        <f>TablaPOAIngresos[[#This Row],[DIC]]</f>
        <v>6704.98</v>
      </c>
      <c r="AZ85" s="111"/>
      <c r="BA85" s="89">
        <v>45973</v>
      </c>
      <c r="BB85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050217120001002.28.01.11.00.002.000</v>
      </c>
    </row>
    <row r="86" spans="1:54" x14ac:dyDescent="0.35">
      <c r="A86" s="111" t="str">
        <f>TablaPOAIngresos[[#This Row],[CÓD UNIFICADO Fórmula]]</f>
        <v>050217121001002.28.01.11.00.002.000</v>
      </c>
      <c r="B86" s="105" t="s">
        <v>30</v>
      </c>
      <c r="C86" s="104" t="s">
        <v>95</v>
      </c>
      <c r="D86" s="105" t="s">
        <v>31</v>
      </c>
      <c r="E86" s="104" t="s">
        <v>32</v>
      </c>
      <c r="F86" s="105" t="s">
        <v>72</v>
      </c>
      <c r="G86" s="104" t="s">
        <v>34</v>
      </c>
      <c r="H86" s="105">
        <v>17</v>
      </c>
      <c r="I86" s="104" t="s">
        <v>73</v>
      </c>
      <c r="J86" s="105" t="s">
        <v>514</v>
      </c>
      <c r="K86" s="97" t="s">
        <v>515</v>
      </c>
      <c r="L86" s="105" t="s">
        <v>77</v>
      </c>
      <c r="M86" s="104" t="s">
        <v>234</v>
      </c>
      <c r="N86" s="105" t="s">
        <v>81</v>
      </c>
      <c r="O86" s="104" t="s">
        <v>53</v>
      </c>
      <c r="P86" s="104" t="s">
        <v>465</v>
      </c>
      <c r="Q86" s="105">
        <v>15</v>
      </c>
      <c r="R86" s="104" t="s">
        <v>235</v>
      </c>
      <c r="S86" s="104" t="s">
        <v>236</v>
      </c>
      <c r="T86" s="115">
        <v>1</v>
      </c>
      <c r="U86" s="105" t="s">
        <v>81</v>
      </c>
      <c r="V86" s="108" t="s">
        <v>221</v>
      </c>
      <c r="W86" s="106" t="s">
        <v>287</v>
      </c>
      <c r="X86" s="104" t="s">
        <v>226</v>
      </c>
      <c r="Y86" s="117" t="s">
        <v>239</v>
      </c>
      <c r="Z86" s="114">
        <f>SUM(TablaPOAIngresos[[#This Row],[ENE]:[DIC]])</f>
        <v>5534656.1100000003</v>
      </c>
      <c r="AA86" s="146">
        <v>280111</v>
      </c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>
        <v>5534656.1100000003</v>
      </c>
      <c r="AN86" s="145">
        <v>46009</v>
      </c>
      <c r="AO86" s="110" t="s">
        <v>517</v>
      </c>
      <c r="AP86" s="110">
        <f>TablaPOAIngresos[[#This Row],[MAR]]</f>
        <v>0</v>
      </c>
      <c r="AQ86" s="110">
        <f>TablaPOAIngresos[[#This Row],[ABR]]</f>
        <v>0</v>
      </c>
      <c r="AR86" s="110">
        <f>TablaPOAIngresos[[#This Row],[MAY]]</f>
        <v>0</v>
      </c>
      <c r="AS86" s="110">
        <f>TablaPOAIngresos[[#This Row],[JUN]]</f>
        <v>0</v>
      </c>
      <c r="AT86" s="110">
        <f>TablaPOAIngresos[[#This Row],[JUL]]</f>
        <v>0</v>
      </c>
      <c r="AU86" s="110">
        <f>TablaPOAIngresos[[#This Row],[AGO]]</f>
        <v>0</v>
      </c>
      <c r="AV86" s="110">
        <f>TablaPOAIngresos[[#This Row],[SEP]]</f>
        <v>0</v>
      </c>
      <c r="AW86" s="110">
        <f>TablaPOAIngresos[[#This Row],[OCT]]</f>
        <v>0</v>
      </c>
      <c r="AX86" s="110">
        <f>TablaPOAIngresos[[#This Row],[NOV]]</f>
        <v>0</v>
      </c>
      <c r="AY86" s="110">
        <f>TablaPOAIngresos[[#This Row],[DIC]]</f>
        <v>5534656.1100000003</v>
      </c>
      <c r="AZ86" s="111"/>
      <c r="BA86" s="89">
        <v>46009</v>
      </c>
      <c r="BB86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050217121001002.28.01.11.00.002.000</v>
      </c>
    </row>
    <row r="87" spans="1:54" ht="15" thickBot="1" x14ac:dyDescent="0.4">
      <c r="A87" s="111" t="str">
        <f>TablaPOAIngresos[[#This Row],[CÓD UNIFICADO Fórmula]]</f>
        <v>050217121001002.28.01.11.00.002.000</v>
      </c>
      <c r="B87" s="105" t="s">
        <v>30</v>
      </c>
      <c r="C87" s="104" t="s">
        <v>95</v>
      </c>
      <c r="D87" s="105" t="s">
        <v>31</v>
      </c>
      <c r="E87" s="104" t="s">
        <v>32</v>
      </c>
      <c r="F87" s="105" t="s">
        <v>72</v>
      </c>
      <c r="G87" s="104" t="s">
        <v>34</v>
      </c>
      <c r="H87" s="105">
        <v>17</v>
      </c>
      <c r="I87" s="104" t="s">
        <v>73</v>
      </c>
      <c r="J87" s="105" t="s">
        <v>514</v>
      </c>
      <c r="K87" s="97" t="s">
        <v>515</v>
      </c>
      <c r="L87" s="105" t="s">
        <v>77</v>
      </c>
      <c r="M87" s="104" t="s">
        <v>234</v>
      </c>
      <c r="N87" s="105" t="s">
        <v>81</v>
      </c>
      <c r="O87" s="104" t="s">
        <v>53</v>
      </c>
      <c r="P87" s="104" t="s">
        <v>465</v>
      </c>
      <c r="Q87" s="105">
        <v>15</v>
      </c>
      <c r="R87" s="104" t="s">
        <v>235</v>
      </c>
      <c r="S87" s="104" t="s">
        <v>236</v>
      </c>
      <c r="T87" s="115">
        <v>1</v>
      </c>
      <c r="U87" s="105" t="s">
        <v>81</v>
      </c>
      <c r="V87" s="108" t="s">
        <v>221</v>
      </c>
      <c r="W87" s="106" t="s">
        <v>287</v>
      </c>
      <c r="X87" s="104" t="s">
        <v>226</v>
      </c>
      <c r="Y87" s="117" t="s">
        <v>239</v>
      </c>
      <c r="Z87" s="114">
        <f>SUM(TablaPOAIngresos[[#This Row],[ENE]:[DIC]])</f>
        <v>104034.89</v>
      </c>
      <c r="AA87" s="109">
        <v>280111</v>
      </c>
      <c r="AB87" s="113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>
        <v>104034.89</v>
      </c>
      <c r="AN87" s="110">
        <f>TablaPOAIngresos[[#This Row],[ENE]]</f>
        <v>0</v>
      </c>
      <c r="AO87" s="102">
        <f>TablaPOAIngresos[[#This Row],[FEB]]</f>
        <v>0</v>
      </c>
      <c r="AP87" s="102">
        <f>TablaPOAIngresos[[#This Row],[MAR]]</f>
        <v>0</v>
      </c>
      <c r="AQ87" s="102">
        <f>TablaPOAIngresos[[#This Row],[ABR]]</f>
        <v>0</v>
      </c>
      <c r="AR87" s="102">
        <f>TablaPOAIngresos[[#This Row],[MAY]]</f>
        <v>0</v>
      </c>
      <c r="AS87" s="102">
        <f>TablaPOAIngresos[[#This Row],[JUN]]</f>
        <v>0</v>
      </c>
      <c r="AT87" s="102">
        <f>TablaPOAIngresos[[#This Row],[JUL]]</f>
        <v>0</v>
      </c>
      <c r="AU87" s="102">
        <f>TablaPOAIngresos[[#This Row],[AGO]]</f>
        <v>0</v>
      </c>
      <c r="AV87" s="102">
        <f>TablaPOAIngresos[[#This Row],[SEP]]</f>
        <v>0</v>
      </c>
      <c r="AW87" s="102">
        <f>TablaPOAIngresos[[#This Row],[OCT]]</f>
        <v>0</v>
      </c>
      <c r="AX87" s="102">
        <f>TablaPOAIngresos[[#This Row],[NOV]]</f>
        <v>0</v>
      </c>
      <c r="AY87" s="102">
        <f>TablaPOAIngresos[[#This Row],[DIC]]</f>
        <v>104034.89</v>
      </c>
      <c r="AZ87" s="111"/>
      <c r="BA87" s="89">
        <v>46009</v>
      </c>
      <c r="BB87" s="111" t="str">
        <f>CONCATENATE(TablaPOAIngresos[[#This Row],[CÓD GES]],TablaPOAIngresos[[#This Row],[CÓD PROG]],TablaPOAIngresos[[#This Row],[CÓD PROV]],TablaPOAIngresos[[#This Row],[CÓD PROY]],TablaPOAIngresos[[#This Row],[CÓD INTER]],TablaPOAIngresos[[#This Row],[CÓD ACC]],".",CONCATENATE(MID(TablaPOAIngresos[[#This Row],[PARTIDA PRESUPUESTARIA]],1,2),".",MID(TablaPOAIngresos[[#This Row],[PARTIDA PRESUPUESTARIA]],3,2)),".",MID(TablaPOAIngresos[[#This Row],[PARTIDA PRESUPUESTARIA]],5,2),".00.",TablaPOAIngresos[[#This Row],[CÓD FTE]],".000")</f>
        <v>050217121001002.28.01.11.00.002.000</v>
      </c>
    </row>
    <row r="88" spans="1:54" ht="19" thickBot="1" x14ac:dyDescent="0.4">
      <c r="B88" s="14"/>
      <c r="C88" s="15"/>
      <c r="D88" s="14"/>
      <c r="E88" s="34"/>
      <c r="F88" s="14"/>
      <c r="G88" s="15"/>
      <c r="H88" s="134"/>
      <c r="I88" s="134"/>
      <c r="J88" s="134"/>
      <c r="K88" s="15"/>
      <c r="L88" s="14"/>
      <c r="M88" s="15"/>
      <c r="N88" s="14"/>
      <c r="O88" s="15"/>
      <c r="P88" s="15"/>
      <c r="Q88" s="14"/>
      <c r="R88" s="15"/>
      <c r="S88" s="15"/>
      <c r="T88" s="34"/>
      <c r="U88" s="14"/>
      <c r="V88" s="15"/>
      <c r="W88" s="14"/>
      <c r="X88" s="15"/>
      <c r="Y88" s="15"/>
      <c r="Z88" s="90">
        <f>SUM(Z6:Z87)</f>
        <v>99857428.170000017</v>
      </c>
      <c r="AA88" s="33"/>
      <c r="AB88" s="36">
        <f>SUBTOTAL(109,TablaPOAIngresos[ENE])</f>
        <v>0</v>
      </c>
      <c r="AC88" s="36">
        <f>SUBTOTAL(109,TablaPOAIngresos[FEB])</f>
        <v>0</v>
      </c>
      <c r="AD88" s="36">
        <f>SUBTOTAL(109,TablaPOAIngresos[MAR])</f>
        <v>0</v>
      </c>
      <c r="AE88" s="36">
        <f>SUBTOTAL(109,TablaPOAIngresos[ABR])</f>
        <v>0</v>
      </c>
      <c r="AF88" s="36">
        <f>SUBTOTAL(109,TablaPOAIngresos[MAY])</f>
        <v>0</v>
      </c>
      <c r="AG88" s="36">
        <f>SUBTOTAL(109,TablaPOAIngresos[JUN])</f>
        <v>0</v>
      </c>
      <c r="AH88" s="36">
        <f>SUBTOTAL(109,TablaPOAIngresos[JUL])</f>
        <v>0</v>
      </c>
      <c r="AI88" s="36">
        <f>SUBTOTAL(109,TablaPOAIngresos[AGO])</f>
        <v>0</v>
      </c>
      <c r="AJ88" s="36">
        <f>SUBTOTAL(109,TablaPOAIngresos[SEP])</f>
        <v>0</v>
      </c>
      <c r="AK88" s="36">
        <f>SUBTOTAL(109,TablaPOAIngresos[OCT])</f>
        <v>0</v>
      </c>
      <c r="AL88" s="36">
        <f>SUBTOTAL(109,TablaPOAIngresos[NOV])</f>
        <v>0</v>
      </c>
      <c r="AM88" s="36">
        <f>SUBTOTAL(109,TablaPOAIngresos[DIC])</f>
        <v>10854075.640000001</v>
      </c>
      <c r="AN88" s="51"/>
      <c r="AO88" s="51">
        <f>SUBTOTAL(109,TablaPOAIngresos[FEB2])</f>
        <v>0</v>
      </c>
      <c r="AP88" s="51">
        <f>SUBTOTAL(109,TablaPOAIngresos[MAR2])</f>
        <v>0</v>
      </c>
      <c r="AQ88" s="51">
        <f>SUBTOTAL(109,TablaPOAIngresos[ABR2])</f>
        <v>0</v>
      </c>
      <c r="AR88" s="51">
        <f>SUBTOTAL(109,TablaPOAIngresos[MAY2])</f>
        <v>0</v>
      </c>
      <c r="AS88" s="51">
        <f>SUBTOTAL(109,TablaPOAIngresos[JUN2])</f>
        <v>0</v>
      </c>
      <c r="AT88" s="51">
        <f>SUBTOTAL(109,TablaPOAIngresos[JUL2])</f>
        <v>0</v>
      </c>
      <c r="AU88" s="51">
        <f>SUBTOTAL(109,TablaPOAIngresos[AGO2])</f>
        <v>0</v>
      </c>
      <c r="AV88" s="51">
        <f>SUBTOTAL(109,TablaPOAIngresos[SEP2])</f>
        <v>0</v>
      </c>
      <c r="AW88" s="51">
        <f>SUBTOTAL(109,TablaPOAIngresos[OCT2])</f>
        <v>0</v>
      </c>
      <c r="AX88" s="51">
        <f>SUBTOTAL(109,TablaPOAIngresos[NOV2])</f>
        <v>0</v>
      </c>
      <c r="AY88" s="51">
        <f>SUBTOTAL(109,TablaPOAIngresos[DIC2])</f>
        <v>10854075.640000001</v>
      </c>
    </row>
    <row r="89" spans="1:54" ht="21" x14ac:dyDescent="0.35">
      <c r="H89" s="39" t="str">
        <f>B1</f>
        <v>Corte: 18/12/2025</v>
      </c>
      <c r="I89" s="5"/>
      <c r="J89" s="62"/>
      <c r="AC89" s="21"/>
      <c r="AM89" s="50"/>
    </row>
    <row r="90" spans="1:54" ht="21" x14ac:dyDescent="0.35">
      <c r="H90" s="39"/>
      <c r="I90" s="5"/>
      <c r="J90" s="39"/>
    </row>
    <row r="91" spans="1:54" ht="21" x14ac:dyDescent="0.35">
      <c r="H91" s="39"/>
      <c r="I91" s="5"/>
      <c r="J91" s="39"/>
      <c r="AI91" s="50"/>
    </row>
    <row r="92" spans="1:54" ht="26" x14ac:dyDescent="0.35">
      <c r="K92" s="17"/>
      <c r="L92" s="17"/>
      <c r="M92" s="17"/>
      <c r="N92" s="17"/>
      <c r="O92" s="17"/>
      <c r="P92" s="17"/>
      <c r="Q92" s="83"/>
      <c r="R92" s="17"/>
      <c r="S92" s="17"/>
      <c r="T92" s="17"/>
      <c r="U92" s="17"/>
      <c r="V92" s="17"/>
      <c r="W92" s="28"/>
      <c r="X92" s="18"/>
      <c r="Y92" s="18"/>
      <c r="Z92" s="17"/>
      <c r="AA92" s="79"/>
      <c r="AB92" s="18"/>
      <c r="AC92" s="18"/>
      <c r="AD92" s="18"/>
      <c r="AE92" s="85"/>
    </row>
    <row r="93" spans="1:54" ht="26" x14ac:dyDescent="0.35">
      <c r="K93" s="16"/>
      <c r="L93" s="40"/>
      <c r="M93" s="135" t="s">
        <v>269</v>
      </c>
      <c r="N93" s="136"/>
      <c r="O93" s="137"/>
      <c r="P93" s="16"/>
      <c r="Q93" s="40"/>
      <c r="R93" s="63" t="s">
        <v>420</v>
      </c>
      <c r="S93" s="64"/>
      <c r="T93" s="68"/>
      <c r="X93" s="63" t="s">
        <v>421</v>
      </c>
      <c r="Y93" s="64"/>
      <c r="Z93" s="65"/>
      <c r="AA93" s="79"/>
      <c r="AB93" s="17"/>
      <c r="AC93" s="16"/>
      <c r="AD93" s="16"/>
      <c r="AE93" s="16"/>
    </row>
    <row r="94" spans="1:54" ht="26" x14ac:dyDescent="0.35">
      <c r="K94" s="18"/>
      <c r="L94" s="28"/>
      <c r="M94" s="57"/>
      <c r="N94" s="28"/>
      <c r="O94" s="54"/>
      <c r="P94" s="18"/>
      <c r="Q94" s="28"/>
      <c r="R94" s="57"/>
      <c r="S94" s="18"/>
      <c r="T94" s="69"/>
      <c r="U94" s="16"/>
      <c r="V94" s="16"/>
      <c r="W94" s="16"/>
      <c r="X94" s="57"/>
      <c r="Y94" s="18"/>
      <c r="Z94" s="66"/>
      <c r="AA94" s="28"/>
      <c r="AB94" s="18"/>
      <c r="AC94" s="18"/>
      <c r="AD94" s="18"/>
      <c r="AE94" s="84"/>
    </row>
    <row r="95" spans="1:54" ht="26" x14ac:dyDescent="0.35">
      <c r="K95" s="18"/>
      <c r="L95" s="28"/>
      <c r="M95" s="57"/>
      <c r="N95" s="28"/>
      <c r="O95" s="54"/>
      <c r="P95" s="18"/>
      <c r="Q95" s="28"/>
      <c r="R95" s="57"/>
      <c r="S95" s="18"/>
      <c r="T95" s="70"/>
      <c r="U95" s="28"/>
      <c r="V95" s="18"/>
      <c r="W95" s="28"/>
      <c r="X95" s="57"/>
      <c r="Y95" s="18"/>
      <c r="Z95" s="66"/>
      <c r="AA95" s="28"/>
      <c r="AB95" s="18"/>
      <c r="AC95" s="18"/>
      <c r="AD95" s="18"/>
      <c r="AE95" s="18"/>
    </row>
    <row r="96" spans="1:54" ht="26" x14ac:dyDescent="0.35">
      <c r="K96" s="18"/>
      <c r="L96" s="28"/>
      <c r="M96" s="57"/>
      <c r="N96" s="28"/>
      <c r="O96" s="54"/>
      <c r="P96" s="18"/>
      <c r="Q96" s="28"/>
      <c r="R96" s="57"/>
      <c r="S96" s="18"/>
      <c r="T96" s="70"/>
      <c r="U96" s="28"/>
      <c r="V96" s="18"/>
      <c r="W96" s="28"/>
      <c r="X96" s="57"/>
      <c r="Y96" s="18"/>
      <c r="Z96" s="66"/>
      <c r="AA96" s="28"/>
      <c r="AB96" s="18"/>
      <c r="AC96" s="18"/>
      <c r="AD96" s="18"/>
      <c r="AE96" s="18"/>
    </row>
    <row r="97" spans="11:31" ht="26" x14ac:dyDescent="0.35">
      <c r="K97" s="18"/>
      <c r="L97" s="28"/>
      <c r="M97" s="58"/>
      <c r="N97" s="55"/>
      <c r="O97" s="56"/>
      <c r="P97" s="18"/>
      <c r="Q97" s="28"/>
      <c r="R97" s="58"/>
      <c r="S97" s="59"/>
      <c r="T97" s="71"/>
      <c r="U97" s="28"/>
      <c r="V97" s="18"/>
      <c r="W97" s="28"/>
      <c r="X97" s="58"/>
      <c r="Y97" s="59"/>
      <c r="Z97" s="67"/>
      <c r="AA97" s="28"/>
      <c r="AB97" s="18"/>
      <c r="AC97" s="18"/>
      <c r="AD97" s="18"/>
      <c r="AE97" s="18"/>
    </row>
    <row r="98" spans="11:31" ht="26" x14ac:dyDescent="0.35">
      <c r="K98" s="18"/>
      <c r="L98" s="28"/>
      <c r="M98" s="18"/>
      <c r="N98" s="28"/>
      <c r="O98" s="18"/>
      <c r="P98" s="18"/>
      <c r="Q98" s="28"/>
      <c r="R98" s="18"/>
      <c r="S98" s="18"/>
      <c r="T98" s="52"/>
      <c r="U98" s="28"/>
      <c r="V98" s="18"/>
      <c r="W98" s="28"/>
      <c r="X98" s="18"/>
      <c r="Y98" s="18"/>
      <c r="Z98" s="42"/>
      <c r="AA98" s="28"/>
      <c r="AB98" s="18"/>
      <c r="AC98" s="18"/>
      <c r="AD98" s="18"/>
      <c r="AE98" s="18"/>
    </row>
    <row r="99" spans="11:31" ht="26" x14ac:dyDescent="0.35">
      <c r="K99" s="18"/>
      <c r="L99" s="28"/>
      <c r="M99" s="18"/>
      <c r="N99" s="28"/>
      <c r="O99" s="18"/>
      <c r="P99" s="18"/>
      <c r="Q99" s="28"/>
      <c r="R99" s="18"/>
      <c r="S99" s="18"/>
      <c r="T99" s="52"/>
      <c r="U99" s="28"/>
      <c r="V99" s="18"/>
      <c r="W99" s="28"/>
      <c r="X99" s="18"/>
      <c r="Y99" s="18"/>
      <c r="Z99" s="42"/>
      <c r="AA99" s="28"/>
      <c r="AB99" s="18"/>
      <c r="AC99" s="18"/>
      <c r="AD99" s="18"/>
      <c r="AE99" s="18"/>
    </row>
    <row r="100" spans="11:31" ht="26" x14ac:dyDescent="0.35">
      <c r="K100" s="18"/>
      <c r="L100" s="28"/>
      <c r="M100" s="18"/>
      <c r="N100" s="28"/>
      <c r="O100" s="18"/>
      <c r="P100" s="18"/>
      <c r="Q100" s="28"/>
      <c r="R100" s="18"/>
      <c r="S100" s="18"/>
      <c r="T100" s="52"/>
      <c r="U100" s="28"/>
      <c r="V100" s="18"/>
      <c r="W100" s="28"/>
      <c r="X100" s="18"/>
      <c r="Y100" s="18"/>
      <c r="Z100" s="42"/>
      <c r="AA100" s="28"/>
      <c r="AB100" s="18"/>
      <c r="AC100" s="18"/>
      <c r="AD100" s="18"/>
      <c r="AE100" s="18"/>
    </row>
    <row r="101" spans="11:31" ht="26" x14ac:dyDescent="0.35">
      <c r="K101" s="18"/>
      <c r="L101" s="28"/>
      <c r="M101" s="18"/>
      <c r="N101" s="28"/>
      <c r="O101" s="18"/>
      <c r="P101" s="18"/>
      <c r="Q101" s="28"/>
      <c r="R101" s="18"/>
      <c r="S101" s="18"/>
      <c r="T101" s="52"/>
      <c r="U101" s="28"/>
      <c r="V101" s="18"/>
      <c r="W101" s="28"/>
      <c r="X101" s="18"/>
      <c r="Y101" s="18"/>
      <c r="Z101" s="42"/>
      <c r="AA101" s="28"/>
      <c r="AB101" s="18"/>
      <c r="AC101" s="18"/>
      <c r="AD101" s="18"/>
      <c r="AE101" s="18"/>
    </row>
    <row r="102" spans="11:31" ht="26" x14ac:dyDescent="0.35">
      <c r="K102" s="18"/>
      <c r="L102" s="28"/>
      <c r="M102" s="18"/>
      <c r="N102" s="28"/>
      <c r="O102" s="18"/>
      <c r="P102" s="18"/>
      <c r="Q102" s="28"/>
      <c r="R102" s="18"/>
      <c r="S102" s="18"/>
      <c r="T102" s="52"/>
      <c r="U102" s="28"/>
      <c r="V102" s="18"/>
      <c r="W102" s="28"/>
      <c r="X102" s="18"/>
      <c r="Y102" s="18"/>
      <c r="Z102" s="42"/>
      <c r="AA102" s="28"/>
      <c r="AB102" s="18"/>
      <c r="AC102" s="18"/>
      <c r="AD102" s="18"/>
      <c r="AE102" s="18"/>
    </row>
    <row r="103" spans="11:31" ht="26" x14ac:dyDescent="0.35">
      <c r="K103" s="18"/>
      <c r="L103" s="28"/>
      <c r="M103" s="18"/>
      <c r="N103" s="28"/>
      <c r="O103" s="18"/>
      <c r="P103" s="18"/>
      <c r="Q103" s="28"/>
      <c r="R103" s="18"/>
      <c r="S103" s="18"/>
      <c r="T103" s="52"/>
      <c r="U103" s="28"/>
      <c r="V103" s="18"/>
      <c r="W103" s="28"/>
      <c r="X103" s="18"/>
      <c r="Y103" s="18"/>
      <c r="Z103" s="42"/>
      <c r="AA103" s="28"/>
      <c r="AB103" s="18"/>
      <c r="AC103" s="18"/>
      <c r="AD103" s="18"/>
      <c r="AE103" s="18"/>
    </row>
    <row r="104" spans="11:31" ht="26" x14ac:dyDescent="0.35">
      <c r="K104" s="18"/>
      <c r="L104" s="28"/>
      <c r="M104" s="18"/>
      <c r="N104" s="28"/>
      <c r="O104" s="18"/>
      <c r="P104" s="18"/>
      <c r="Q104" s="28"/>
      <c r="R104" s="18"/>
      <c r="S104" s="18"/>
      <c r="T104" s="52"/>
      <c r="U104" s="28"/>
      <c r="V104" s="18"/>
      <c r="W104" s="28"/>
      <c r="X104" s="18"/>
      <c r="Y104" s="18"/>
      <c r="Z104" s="42"/>
      <c r="AA104" s="28"/>
      <c r="AB104" s="18"/>
      <c r="AC104" s="18"/>
      <c r="AD104" s="18"/>
      <c r="AE104" s="18"/>
    </row>
    <row r="105" spans="11:31" ht="26" x14ac:dyDescent="0.35">
      <c r="K105" s="18"/>
      <c r="L105" s="28"/>
      <c r="M105" s="18"/>
      <c r="N105" s="28"/>
      <c r="O105" s="18"/>
      <c r="P105" s="18"/>
      <c r="Q105" s="28"/>
      <c r="R105" s="18"/>
      <c r="S105" s="18"/>
      <c r="T105" s="52"/>
      <c r="U105" s="28"/>
      <c r="V105" s="18"/>
      <c r="W105" s="28"/>
      <c r="X105" s="18"/>
      <c r="Y105" s="18"/>
      <c r="Z105" s="42"/>
      <c r="AA105" s="28"/>
      <c r="AB105" s="18"/>
      <c r="AC105" s="18"/>
      <c r="AD105" s="18"/>
      <c r="AE105" s="18"/>
    </row>
    <row r="106" spans="11:31" ht="26" x14ac:dyDescent="0.35">
      <c r="K106" s="18"/>
      <c r="L106" s="28"/>
      <c r="M106" s="18"/>
      <c r="N106" s="28"/>
      <c r="O106" s="18"/>
      <c r="P106" s="18"/>
      <c r="Q106" s="28"/>
      <c r="R106" s="18"/>
      <c r="S106" s="18"/>
      <c r="T106" s="52"/>
      <c r="U106" s="28"/>
      <c r="V106" s="18"/>
      <c r="W106" s="28"/>
      <c r="X106" s="18"/>
      <c r="Y106" s="18"/>
      <c r="Z106" s="42"/>
      <c r="AA106" s="28"/>
      <c r="AB106" s="18"/>
      <c r="AC106" s="18"/>
      <c r="AD106" s="18"/>
      <c r="AE106" s="18"/>
    </row>
    <row r="107" spans="11:31" ht="26" x14ac:dyDescent="0.35">
      <c r="K107" s="18"/>
      <c r="L107" s="28"/>
      <c r="M107" s="18"/>
      <c r="N107" s="28"/>
      <c r="O107" s="18"/>
      <c r="P107" s="18"/>
      <c r="Q107" s="28"/>
      <c r="R107" s="18"/>
      <c r="S107" s="18"/>
      <c r="T107" s="52"/>
      <c r="U107" s="28"/>
      <c r="V107" s="18"/>
      <c r="W107" s="28"/>
      <c r="X107" s="18"/>
      <c r="Y107" s="18"/>
      <c r="Z107" s="42"/>
      <c r="AA107" s="28"/>
      <c r="AB107" s="18"/>
      <c r="AC107" s="18"/>
      <c r="AD107" s="18"/>
      <c r="AE107" s="18"/>
    </row>
    <row r="108" spans="11:31" ht="26" x14ac:dyDescent="0.35">
      <c r="K108" s="18"/>
      <c r="L108" s="28"/>
      <c r="M108" s="18"/>
      <c r="N108" s="28"/>
      <c r="O108" s="18"/>
      <c r="P108" s="18"/>
      <c r="Q108" s="28"/>
      <c r="R108" s="18"/>
      <c r="S108" s="18"/>
      <c r="T108" s="52"/>
      <c r="U108" s="28"/>
      <c r="V108" s="18"/>
      <c r="W108" s="28"/>
      <c r="X108" s="18"/>
      <c r="Y108" s="18"/>
      <c r="Z108" s="42"/>
      <c r="AA108" s="28"/>
      <c r="AB108" s="18"/>
      <c r="AC108" s="18"/>
      <c r="AD108" s="18"/>
      <c r="AE108" s="18"/>
    </row>
    <row r="109" spans="11:31" ht="26" x14ac:dyDescent="0.35">
      <c r="K109" s="18"/>
      <c r="L109" s="28"/>
      <c r="M109" s="18"/>
      <c r="N109" s="28"/>
      <c r="O109" s="18"/>
      <c r="P109" s="18"/>
      <c r="Q109" s="28"/>
      <c r="R109" s="18"/>
      <c r="S109" s="18"/>
      <c r="T109" s="52"/>
      <c r="U109" s="28"/>
      <c r="V109" s="18"/>
      <c r="W109" s="28"/>
      <c r="X109" s="18"/>
      <c r="Y109" s="18"/>
      <c r="Z109" s="42"/>
      <c r="AA109" s="28"/>
      <c r="AB109" s="18"/>
      <c r="AC109" s="18"/>
      <c r="AD109" s="18"/>
      <c r="AE109" s="18"/>
    </row>
    <row r="110" spans="11:31" ht="26" x14ac:dyDescent="0.35">
      <c r="K110" s="18"/>
      <c r="L110" s="28"/>
      <c r="M110" s="18"/>
      <c r="N110" s="28"/>
      <c r="O110" s="18"/>
      <c r="P110" s="18"/>
      <c r="Q110" s="28"/>
      <c r="R110" s="18"/>
      <c r="S110" s="18"/>
      <c r="T110" s="52"/>
      <c r="U110" s="28"/>
      <c r="V110" s="18"/>
      <c r="W110" s="28"/>
      <c r="X110" s="18"/>
      <c r="Y110" s="18"/>
      <c r="Z110" s="42"/>
      <c r="AA110" s="28"/>
      <c r="AB110" s="18"/>
      <c r="AC110" s="18"/>
      <c r="AD110" s="18"/>
      <c r="AE110" s="18"/>
    </row>
    <row r="111" spans="11:31" ht="26" x14ac:dyDescent="0.35">
      <c r="K111" s="18"/>
      <c r="L111" s="28"/>
      <c r="M111" s="18"/>
      <c r="N111" s="28"/>
      <c r="O111" s="18"/>
      <c r="P111" s="18"/>
      <c r="Q111" s="28"/>
      <c r="R111" s="18"/>
      <c r="S111" s="18"/>
      <c r="T111" s="52"/>
      <c r="U111" s="28"/>
      <c r="V111" s="18"/>
      <c r="W111" s="28"/>
      <c r="X111" s="18"/>
      <c r="Y111" s="18"/>
      <c r="Z111" s="42"/>
      <c r="AA111" s="28"/>
      <c r="AB111" s="18"/>
      <c r="AC111" s="18"/>
      <c r="AD111" s="18"/>
      <c r="AE111" s="18"/>
    </row>
    <row r="112" spans="11:31" ht="26" x14ac:dyDescent="0.35">
      <c r="K112" s="18"/>
      <c r="L112" s="28"/>
      <c r="M112" s="18"/>
      <c r="N112" s="28"/>
      <c r="O112" s="18"/>
      <c r="P112" s="18"/>
      <c r="Q112" s="28"/>
      <c r="R112" s="18"/>
      <c r="S112" s="18"/>
      <c r="T112" s="52"/>
      <c r="U112" s="28"/>
      <c r="V112" s="18"/>
      <c r="W112" s="28"/>
      <c r="X112" s="18"/>
      <c r="Y112" s="18"/>
      <c r="Z112" s="42"/>
      <c r="AA112" s="28"/>
      <c r="AB112" s="18"/>
      <c r="AC112" s="18"/>
      <c r="AD112" s="18"/>
      <c r="AE112" s="18"/>
    </row>
    <row r="113" spans="11:31" ht="26" x14ac:dyDescent="0.35">
      <c r="K113" s="18"/>
      <c r="L113" s="28"/>
      <c r="M113" s="18"/>
      <c r="N113" s="28"/>
      <c r="O113" s="18"/>
      <c r="P113" s="18"/>
      <c r="Q113" s="28"/>
      <c r="R113" s="18"/>
      <c r="S113" s="18"/>
      <c r="T113" s="52"/>
      <c r="U113" s="28"/>
      <c r="V113" s="18"/>
      <c r="W113" s="28"/>
      <c r="X113" s="18"/>
      <c r="Y113" s="18"/>
      <c r="Z113" s="42"/>
      <c r="AA113" s="28"/>
      <c r="AB113" s="18"/>
      <c r="AC113" s="18"/>
      <c r="AD113" s="18"/>
      <c r="AE113" s="18"/>
    </row>
    <row r="114" spans="11:31" ht="26" x14ac:dyDescent="0.35">
      <c r="K114" s="18"/>
      <c r="L114" s="28"/>
      <c r="M114" s="18"/>
      <c r="N114" s="28"/>
      <c r="O114" s="18"/>
      <c r="P114" s="18"/>
      <c r="Q114" s="28"/>
      <c r="R114" s="18"/>
      <c r="S114" s="18"/>
      <c r="T114" s="52"/>
      <c r="U114" s="28"/>
      <c r="V114" s="18"/>
      <c r="W114" s="28"/>
      <c r="X114" s="18"/>
      <c r="Y114" s="18"/>
      <c r="Z114" s="42"/>
      <c r="AA114" s="28"/>
      <c r="AB114" s="18"/>
      <c r="AC114" s="18"/>
      <c r="AD114" s="18"/>
      <c r="AE114" s="18"/>
    </row>
    <row r="115" spans="11:31" ht="26" x14ac:dyDescent="0.35">
      <c r="K115" s="18"/>
      <c r="L115" s="28"/>
      <c r="M115" s="18"/>
      <c r="N115" s="28"/>
      <c r="O115" s="18"/>
      <c r="P115" s="18"/>
      <c r="Q115" s="28"/>
      <c r="R115" s="18"/>
      <c r="S115" s="18"/>
      <c r="T115" s="52"/>
      <c r="U115" s="28"/>
      <c r="V115" s="18"/>
      <c r="W115" s="28"/>
      <c r="X115" s="18"/>
      <c r="Y115" s="18"/>
      <c r="Z115" s="42"/>
      <c r="AA115" s="28"/>
      <c r="AB115" s="18"/>
      <c r="AC115" s="18"/>
      <c r="AD115" s="18"/>
      <c r="AE115" s="18"/>
    </row>
    <row r="116" spans="11:31" ht="26" x14ac:dyDescent="0.35">
      <c r="K116" s="18"/>
      <c r="L116" s="28"/>
      <c r="M116" s="18"/>
      <c r="N116" s="28"/>
      <c r="O116" s="18"/>
      <c r="P116" s="18"/>
      <c r="Q116" s="28"/>
      <c r="R116" s="18"/>
      <c r="S116" s="18"/>
      <c r="T116" s="52"/>
      <c r="U116" s="28"/>
      <c r="V116" s="18"/>
      <c r="W116" s="28"/>
      <c r="X116" s="18"/>
      <c r="Y116" s="18"/>
      <c r="Z116" s="42"/>
      <c r="AA116" s="28"/>
      <c r="AB116" s="18"/>
      <c r="AC116" s="18"/>
      <c r="AD116" s="18"/>
      <c r="AE116" s="18"/>
    </row>
    <row r="117" spans="11:31" ht="26" x14ac:dyDescent="0.35">
      <c r="K117" s="18"/>
      <c r="L117" s="28"/>
      <c r="M117" s="18"/>
      <c r="N117" s="28"/>
      <c r="O117" s="18"/>
      <c r="P117" s="18"/>
      <c r="Q117" s="28"/>
      <c r="R117" s="18"/>
      <c r="S117" s="18"/>
      <c r="T117" s="52"/>
      <c r="U117" s="28"/>
      <c r="V117" s="18"/>
      <c r="W117" s="28"/>
      <c r="X117" s="18"/>
      <c r="Y117" s="18"/>
      <c r="Z117" s="42"/>
      <c r="AA117" s="28"/>
      <c r="AB117" s="18"/>
      <c r="AC117" s="18"/>
      <c r="AD117" s="18"/>
      <c r="AE117" s="18"/>
    </row>
    <row r="118" spans="11:31" ht="26" x14ac:dyDescent="0.35">
      <c r="K118" s="18"/>
      <c r="L118" s="28"/>
      <c r="M118" s="18"/>
      <c r="N118" s="28"/>
      <c r="O118" s="18"/>
      <c r="P118" s="18"/>
      <c r="Q118" s="28"/>
      <c r="R118" s="18"/>
      <c r="S118" s="18"/>
      <c r="T118" s="52"/>
      <c r="U118" s="28"/>
      <c r="V118" s="18"/>
      <c r="W118" s="28"/>
      <c r="X118" s="18"/>
      <c r="Y118" s="18"/>
      <c r="Z118" s="42"/>
      <c r="AA118" s="28"/>
      <c r="AB118" s="18"/>
      <c r="AC118" s="18"/>
      <c r="AD118" s="18"/>
      <c r="AE118" s="18"/>
    </row>
    <row r="119" spans="11:31" ht="26" x14ac:dyDescent="0.35">
      <c r="K119" s="18"/>
      <c r="L119" s="28"/>
      <c r="M119" s="18"/>
      <c r="N119" s="28"/>
      <c r="O119" s="18"/>
      <c r="P119" s="18"/>
      <c r="Q119" s="28"/>
      <c r="R119" s="18"/>
      <c r="S119" s="18"/>
      <c r="T119" s="52"/>
      <c r="U119" s="28"/>
      <c r="V119" s="18"/>
      <c r="W119" s="28"/>
      <c r="X119" s="18"/>
      <c r="Y119" s="18"/>
      <c r="Z119" s="42"/>
      <c r="AA119" s="28"/>
      <c r="AB119" s="18"/>
      <c r="AC119" s="18"/>
      <c r="AD119" s="18"/>
      <c r="AE119" s="18"/>
    </row>
    <row r="120" spans="11:31" ht="26" x14ac:dyDescent="0.35">
      <c r="K120" s="18"/>
      <c r="L120" s="28"/>
      <c r="M120" s="18"/>
      <c r="N120" s="28"/>
      <c r="O120" s="18"/>
      <c r="P120" s="18"/>
      <c r="Q120" s="28"/>
      <c r="R120" s="18"/>
      <c r="S120" s="18"/>
      <c r="T120" s="52"/>
      <c r="U120" s="28"/>
      <c r="V120" s="18"/>
      <c r="W120" s="28"/>
      <c r="X120" s="18"/>
      <c r="Y120" s="18"/>
      <c r="Z120" s="42"/>
      <c r="AA120" s="28"/>
      <c r="AB120" s="18"/>
      <c r="AC120" s="18"/>
      <c r="AD120" s="18"/>
      <c r="AE120" s="18"/>
    </row>
    <row r="121" spans="11:31" ht="26" x14ac:dyDescent="0.35">
      <c r="K121" s="18"/>
      <c r="L121" s="28"/>
      <c r="M121" s="18"/>
      <c r="N121" s="28"/>
      <c r="O121" s="18"/>
      <c r="P121" s="18"/>
      <c r="Q121" s="28"/>
      <c r="R121" s="18"/>
      <c r="S121" s="18"/>
      <c r="T121" s="52"/>
      <c r="U121" s="28"/>
      <c r="V121" s="18"/>
      <c r="W121" s="28"/>
      <c r="X121" s="18"/>
      <c r="Y121" s="18"/>
      <c r="Z121" s="42"/>
      <c r="AA121" s="28"/>
      <c r="AB121" s="18"/>
      <c r="AC121" s="18"/>
      <c r="AD121" s="18"/>
      <c r="AE121" s="18"/>
    </row>
    <row r="122" spans="11:31" ht="26" x14ac:dyDescent="0.35">
      <c r="K122" s="18"/>
      <c r="L122" s="28"/>
      <c r="M122" s="18"/>
      <c r="N122" s="28"/>
      <c r="O122" s="18"/>
      <c r="P122" s="18"/>
      <c r="Q122" s="28"/>
      <c r="R122" s="18"/>
      <c r="S122" s="18"/>
      <c r="T122" s="52"/>
      <c r="U122" s="28"/>
      <c r="V122" s="18"/>
      <c r="W122" s="28"/>
      <c r="X122" s="18"/>
      <c r="Y122" s="18"/>
      <c r="Z122" s="42"/>
      <c r="AA122" s="28"/>
      <c r="AB122" s="18"/>
      <c r="AC122" s="18"/>
      <c r="AD122" s="18"/>
      <c r="AE122" s="18"/>
    </row>
    <row r="123" spans="11:31" ht="26" x14ac:dyDescent="0.35">
      <c r="K123" s="18"/>
      <c r="L123" s="28"/>
      <c r="M123" s="18"/>
      <c r="N123" s="28"/>
      <c r="O123" s="18"/>
      <c r="P123" s="18"/>
      <c r="Q123" s="28"/>
      <c r="R123" s="18"/>
      <c r="S123" s="18"/>
      <c r="T123" s="52"/>
      <c r="U123" s="28"/>
      <c r="V123" s="18"/>
      <c r="W123" s="28"/>
      <c r="X123" s="18"/>
      <c r="Y123" s="18"/>
      <c r="Z123" s="42"/>
      <c r="AA123" s="28"/>
      <c r="AB123" s="18"/>
      <c r="AC123" s="18"/>
      <c r="AD123" s="18"/>
      <c r="AE123" s="18"/>
    </row>
    <row r="124" spans="11:31" ht="26" x14ac:dyDescent="0.35">
      <c r="K124" s="18"/>
      <c r="L124" s="28"/>
      <c r="M124" s="18"/>
      <c r="N124" s="28"/>
      <c r="O124" s="18"/>
      <c r="P124" s="18"/>
      <c r="Q124" s="28"/>
      <c r="R124" s="18"/>
      <c r="S124" s="18"/>
      <c r="T124" s="52"/>
      <c r="U124" s="28"/>
      <c r="V124" s="18"/>
      <c r="W124" s="28"/>
      <c r="X124" s="18"/>
      <c r="Y124" s="18"/>
      <c r="Z124" s="42"/>
      <c r="AA124" s="28"/>
      <c r="AB124" s="18"/>
      <c r="AC124" s="18"/>
      <c r="AD124" s="18"/>
      <c r="AE124" s="18"/>
    </row>
    <row r="125" spans="11:31" ht="26" x14ac:dyDescent="0.35">
      <c r="K125" s="18"/>
      <c r="L125" s="28"/>
      <c r="M125" s="18"/>
      <c r="N125" s="28"/>
      <c r="O125" s="18"/>
      <c r="P125" s="18"/>
      <c r="Q125" s="28"/>
      <c r="R125" s="18"/>
      <c r="S125" s="18"/>
      <c r="T125" s="52"/>
      <c r="U125" s="28"/>
      <c r="V125" s="18"/>
      <c r="W125" s="28"/>
      <c r="X125" s="18"/>
      <c r="Y125" s="18"/>
      <c r="Z125" s="42"/>
      <c r="AA125" s="28"/>
      <c r="AB125" s="18"/>
      <c r="AC125" s="18"/>
      <c r="AD125" s="18"/>
      <c r="AE125" s="18"/>
    </row>
    <row r="126" spans="11:31" ht="26" x14ac:dyDescent="0.35">
      <c r="K126" s="18"/>
      <c r="L126" s="28"/>
      <c r="M126" s="18"/>
      <c r="N126" s="28"/>
      <c r="O126" s="18"/>
      <c r="P126" s="18"/>
      <c r="Q126" s="28"/>
      <c r="R126" s="18"/>
      <c r="S126" s="18"/>
      <c r="T126" s="52"/>
      <c r="U126" s="28"/>
      <c r="V126" s="18"/>
      <c r="W126" s="28"/>
      <c r="X126" s="18"/>
      <c r="Y126" s="18"/>
      <c r="Z126" s="42"/>
      <c r="AA126" s="28"/>
      <c r="AB126" s="18"/>
      <c r="AC126" s="18"/>
      <c r="AD126" s="18"/>
      <c r="AE126" s="18"/>
    </row>
    <row r="127" spans="11:31" ht="26" x14ac:dyDescent="0.35">
      <c r="K127" s="18"/>
      <c r="L127" s="28"/>
      <c r="M127" s="18"/>
      <c r="N127" s="28"/>
      <c r="O127" s="18"/>
      <c r="P127" s="18"/>
      <c r="Q127" s="28"/>
      <c r="R127" s="18"/>
      <c r="S127" s="18"/>
      <c r="T127" s="52"/>
      <c r="U127" s="28"/>
      <c r="V127" s="18"/>
      <c r="W127" s="28"/>
      <c r="X127" s="18"/>
      <c r="Y127" s="18"/>
      <c r="Z127" s="42"/>
      <c r="AA127" s="28"/>
      <c r="AB127" s="18"/>
      <c r="AC127" s="18"/>
      <c r="AD127" s="18"/>
      <c r="AE127" s="18"/>
    </row>
    <row r="128" spans="11:31" ht="26" x14ac:dyDescent="0.35">
      <c r="K128" s="18"/>
      <c r="L128" s="28"/>
      <c r="M128" s="18"/>
      <c r="N128" s="28"/>
      <c r="O128" s="18"/>
      <c r="P128" s="18"/>
      <c r="Q128" s="28"/>
      <c r="R128" s="18"/>
      <c r="S128" s="18"/>
      <c r="T128" s="52"/>
      <c r="U128" s="28"/>
      <c r="V128" s="18"/>
      <c r="W128" s="28"/>
      <c r="X128" s="18"/>
      <c r="Y128" s="18"/>
      <c r="Z128" s="42"/>
      <c r="AA128" s="28"/>
      <c r="AB128" s="18"/>
      <c r="AC128" s="18"/>
      <c r="AD128" s="18"/>
      <c r="AE128" s="18"/>
    </row>
    <row r="129" spans="11:31" ht="26" x14ac:dyDescent="0.35">
      <c r="K129" s="18"/>
      <c r="L129" s="28"/>
      <c r="M129" s="18"/>
      <c r="N129" s="28"/>
      <c r="O129" s="18"/>
      <c r="P129" s="18"/>
      <c r="Q129" s="28"/>
      <c r="R129" s="18"/>
      <c r="S129" s="18"/>
      <c r="T129" s="52"/>
      <c r="U129" s="28"/>
      <c r="V129" s="18"/>
      <c r="W129" s="28"/>
      <c r="X129" s="18"/>
      <c r="Y129" s="18"/>
      <c r="Z129" s="42"/>
      <c r="AA129" s="28"/>
      <c r="AB129" s="18"/>
      <c r="AC129" s="18"/>
      <c r="AD129" s="18"/>
      <c r="AE129" s="18"/>
    </row>
    <row r="130" spans="11:31" ht="26" x14ac:dyDescent="0.35">
      <c r="K130" s="18"/>
      <c r="L130" s="28"/>
      <c r="M130" s="18"/>
      <c r="N130" s="28"/>
      <c r="O130" s="18"/>
      <c r="P130" s="18"/>
      <c r="Q130" s="28"/>
      <c r="R130" s="18"/>
      <c r="S130" s="18"/>
      <c r="T130" s="52"/>
      <c r="U130" s="28"/>
      <c r="V130" s="18"/>
      <c r="W130" s="28"/>
      <c r="X130" s="18"/>
      <c r="Y130" s="18"/>
      <c r="Z130" s="42"/>
      <c r="AA130" s="28"/>
      <c r="AB130" s="18"/>
      <c r="AC130" s="18"/>
      <c r="AD130" s="18"/>
      <c r="AE130" s="18"/>
    </row>
    <row r="131" spans="11:31" ht="26" x14ac:dyDescent="0.35">
      <c r="K131" s="18"/>
      <c r="L131" s="28"/>
      <c r="M131" s="18"/>
      <c r="N131" s="28"/>
      <c r="O131" s="18"/>
      <c r="P131" s="18"/>
      <c r="Q131" s="28"/>
      <c r="R131" s="18"/>
      <c r="S131" s="18"/>
      <c r="T131" s="52"/>
      <c r="U131" s="28"/>
      <c r="V131" s="18"/>
      <c r="W131" s="28"/>
      <c r="X131" s="18"/>
      <c r="Y131" s="18"/>
      <c r="Z131" s="42"/>
      <c r="AA131" s="28"/>
      <c r="AB131" s="18"/>
      <c r="AC131" s="18"/>
      <c r="AD131" s="18"/>
      <c r="AE131" s="18"/>
    </row>
    <row r="132" spans="11:31" ht="26" x14ac:dyDescent="0.35">
      <c r="K132" s="18"/>
      <c r="L132" s="28"/>
      <c r="M132" s="18"/>
      <c r="N132" s="28"/>
      <c r="O132" s="18"/>
      <c r="P132" s="18"/>
      <c r="Q132" s="28"/>
      <c r="R132" s="18"/>
      <c r="S132" s="18"/>
      <c r="T132" s="52"/>
      <c r="U132" s="28"/>
      <c r="V132" s="18"/>
      <c r="W132" s="28"/>
      <c r="X132" s="18"/>
      <c r="Y132" s="18"/>
      <c r="Z132" s="42"/>
      <c r="AA132" s="28"/>
      <c r="AB132" s="18"/>
      <c r="AC132" s="18"/>
      <c r="AD132" s="18"/>
      <c r="AE132" s="18"/>
    </row>
    <row r="133" spans="11:31" ht="26" x14ac:dyDescent="0.35">
      <c r="K133" s="18"/>
      <c r="L133" s="28"/>
      <c r="M133" s="18"/>
      <c r="N133" s="28"/>
      <c r="O133" s="18"/>
      <c r="P133" s="18"/>
      <c r="Q133" s="28"/>
      <c r="R133" s="18"/>
      <c r="S133" s="18"/>
      <c r="T133" s="52"/>
      <c r="U133" s="28"/>
      <c r="V133" s="18"/>
      <c r="W133" s="28"/>
      <c r="X133" s="18"/>
      <c r="Y133" s="18"/>
      <c r="Z133" s="42"/>
      <c r="AA133" s="28"/>
      <c r="AB133" s="18"/>
      <c r="AC133" s="18"/>
      <c r="AD133" s="18"/>
      <c r="AE133" s="18"/>
    </row>
    <row r="134" spans="11:31" ht="26" x14ac:dyDescent="0.35">
      <c r="K134" s="18"/>
      <c r="L134" s="28"/>
      <c r="M134" s="18"/>
      <c r="N134" s="28"/>
      <c r="O134" s="18"/>
      <c r="P134" s="18"/>
      <c r="Q134" s="28"/>
      <c r="R134" s="18"/>
      <c r="S134" s="18"/>
      <c r="T134" s="52"/>
      <c r="U134" s="28"/>
      <c r="V134" s="18"/>
      <c r="W134" s="28"/>
      <c r="X134" s="18"/>
      <c r="Y134" s="18"/>
      <c r="Z134" s="42"/>
      <c r="AA134" s="28"/>
      <c r="AB134" s="18"/>
      <c r="AC134" s="18"/>
      <c r="AD134" s="18"/>
      <c r="AE134" s="18"/>
    </row>
    <row r="135" spans="11:31" ht="26" x14ac:dyDescent="0.35">
      <c r="K135" s="18"/>
      <c r="L135" s="28"/>
      <c r="M135" s="18"/>
      <c r="N135" s="28"/>
      <c r="O135" s="18"/>
      <c r="P135" s="18"/>
      <c r="Q135" s="28"/>
      <c r="R135" s="18"/>
      <c r="S135" s="18"/>
      <c r="T135" s="52"/>
      <c r="U135" s="28"/>
      <c r="V135" s="18"/>
      <c r="W135" s="28"/>
      <c r="X135" s="18"/>
      <c r="Y135" s="18"/>
      <c r="Z135" s="42"/>
      <c r="AA135" s="28"/>
      <c r="AB135" s="18"/>
      <c r="AC135" s="18"/>
      <c r="AD135" s="18"/>
      <c r="AE135" s="18"/>
    </row>
    <row r="136" spans="11:31" ht="26" x14ac:dyDescent="0.35">
      <c r="K136" s="18"/>
      <c r="L136" s="28"/>
      <c r="M136" s="18"/>
      <c r="N136" s="28"/>
      <c r="O136" s="18"/>
      <c r="P136" s="18"/>
      <c r="Q136" s="28"/>
      <c r="R136" s="18"/>
      <c r="S136" s="18"/>
      <c r="T136" s="52"/>
      <c r="U136" s="28"/>
      <c r="V136" s="18"/>
      <c r="W136" s="28"/>
      <c r="X136" s="18"/>
      <c r="Y136" s="18"/>
      <c r="Z136" s="42"/>
      <c r="AA136" s="28"/>
      <c r="AB136" s="18"/>
      <c r="AC136" s="18"/>
      <c r="AD136" s="18"/>
      <c r="AE136" s="18"/>
    </row>
    <row r="137" spans="11:31" ht="26" x14ac:dyDescent="0.35">
      <c r="K137" s="18"/>
      <c r="L137" s="28"/>
      <c r="M137" s="18"/>
      <c r="N137" s="28"/>
      <c r="O137" s="18"/>
      <c r="P137" s="18"/>
      <c r="Q137" s="28"/>
      <c r="R137" s="18"/>
      <c r="S137" s="18"/>
      <c r="T137" s="52"/>
      <c r="U137" s="28"/>
      <c r="V137" s="18"/>
      <c r="W137" s="28"/>
      <c r="X137" s="18"/>
      <c r="Y137" s="18"/>
      <c r="Z137" s="42"/>
      <c r="AA137" s="28"/>
      <c r="AB137" s="18"/>
      <c r="AC137" s="18"/>
      <c r="AD137" s="18"/>
      <c r="AE137" s="18"/>
    </row>
    <row r="138" spans="11:31" ht="26" x14ac:dyDescent="0.35">
      <c r="K138" s="18"/>
      <c r="L138" s="28"/>
      <c r="M138" s="18"/>
      <c r="N138" s="28"/>
      <c r="O138" s="18"/>
      <c r="P138" s="18"/>
      <c r="Q138" s="28"/>
      <c r="R138" s="18"/>
      <c r="S138" s="18"/>
      <c r="T138" s="52"/>
      <c r="U138" s="28"/>
      <c r="V138" s="18"/>
      <c r="W138" s="28"/>
      <c r="X138" s="18"/>
      <c r="Y138" s="18"/>
      <c r="Z138" s="42"/>
      <c r="AA138" s="28"/>
      <c r="AB138" s="18"/>
      <c r="AC138" s="18"/>
      <c r="AD138" s="18"/>
      <c r="AE138" s="18"/>
    </row>
    <row r="139" spans="11:31" ht="26" x14ac:dyDescent="0.35">
      <c r="K139" s="18"/>
      <c r="L139" s="28"/>
      <c r="M139" s="18"/>
      <c r="N139" s="28"/>
      <c r="O139" s="18"/>
      <c r="P139" s="18"/>
      <c r="Q139" s="28"/>
      <c r="R139" s="18"/>
      <c r="S139" s="18"/>
      <c r="T139" s="52"/>
      <c r="U139" s="28"/>
      <c r="V139" s="18"/>
      <c r="W139" s="28"/>
      <c r="X139" s="18"/>
      <c r="Y139" s="18"/>
      <c r="Z139" s="42"/>
      <c r="AA139" s="28"/>
      <c r="AB139" s="18"/>
      <c r="AC139" s="18"/>
      <c r="AD139" s="18"/>
      <c r="AE139" s="18"/>
    </row>
    <row r="140" spans="11:31" ht="26" x14ac:dyDescent="0.35">
      <c r="K140" s="18"/>
      <c r="L140" s="28"/>
      <c r="M140" s="18"/>
      <c r="N140" s="28"/>
      <c r="O140" s="18"/>
      <c r="P140" s="18"/>
      <c r="Q140" s="28"/>
      <c r="R140" s="18"/>
      <c r="S140" s="18"/>
      <c r="T140" s="52"/>
      <c r="U140" s="28"/>
      <c r="V140" s="18"/>
      <c r="W140" s="28"/>
      <c r="X140" s="18"/>
      <c r="Y140" s="18"/>
      <c r="Z140" s="42"/>
      <c r="AA140" s="28"/>
      <c r="AB140" s="18"/>
      <c r="AC140" s="18"/>
      <c r="AD140" s="18"/>
      <c r="AE140" s="18"/>
    </row>
    <row r="141" spans="11:31" ht="26" x14ac:dyDescent="0.35">
      <c r="K141" s="18"/>
      <c r="L141" s="28"/>
      <c r="M141" s="18"/>
      <c r="N141" s="28"/>
      <c r="O141" s="18"/>
      <c r="P141" s="18"/>
      <c r="Q141" s="28"/>
      <c r="R141" s="18"/>
      <c r="S141" s="18"/>
      <c r="T141" s="52"/>
      <c r="U141" s="28"/>
      <c r="V141" s="18"/>
      <c r="W141" s="28"/>
      <c r="X141" s="18"/>
      <c r="Y141" s="18"/>
      <c r="Z141" s="42"/>
      <c r="AA141" s="28"/>
      <c r="AB141" s="18"/>
      <c r="AC141" s="18"/>
      <c r="AD141" s="18"/>
      <c r="AE141" s="18"/>
    </row>
    <row r="142" spans="11:31" ht="26" x14ac:dyDescent="0.35">
      <c r="K142" s="18"/>
      <c r="L142" s="28"/>
      <c r="M142" s="18"/>
      <c r="N142" s="28"/>
      <c r="O142" s="18"/>
      <c r="P142" s="18"/>
      <c r="Q142" s="28"/>
      <c r="R142" s="18"/>
      <c r="S142" s="18"/>
      <c r="T142" s="52"/>
      <c r="U142" s="28"/>
      <c r="V142" s="18"/>
      <c r="W142" s="28"/>
      <c r="X142" s="18"/>
      <c r="Y142" s="18"/>
      <c r="Z142" s="42"/>
      <c r="AA142" s="28"/>
      <c r="AB142" s="18"/>
      <c r="AC142" s="18"/>
      <c r="AD142" s="18"/>
      <c r="AE142" s="18"/>
    </row>
    <row r="143" spans="11:31" ht="26" x14ac:dyDescent="0.35">
      <c r="K143" s="18"/>
      <c r="L143" s="28"/>
      <c r="M143" s="18"/>
      <c r="N143" s="28"/>
      <c r="O143" s="18"/>
      <c r="P143" s="18"/>
      <c r="Q143" s="28"/>
      <c r="R143" s="18"/>
      <c r="S143" s="18"/>
      <c r="T143" s="52"/>
      <c r="U143" s="28"/>
      <c r="V143" s="18"/>
      <c r="W143" s="28"/>
      <c r="X143" s="18"/>
      <c r="Y143" s="18"/>
      <c r="Z143" s="42"/>
      <c r="AA143" s="28"/>
      <c r="AB143" s="18"/>
      <c r="AC143" s="18"/>
      <c r="AD143" s="18"/>
      <c r="AE143" s="18"/>
    </row>
    <row r="144" spans="11:31" ht="26" x14ac:dyDescent="0.35">
      <c r="K144" s="18"/>
      <c r="L144" s="28"/>
      <c r="M144" s="18"/>
      <c r="N144" s="28"/>
      <c r="O144" s="18"/>
      <c r="P144" s="18"/>
      <c r="Q144" s="28"/>
      <c r="R144" s="18"/>
      <c r="S144" s="18"/>
      <c r="T144" s="52"/>
      <c r="U144" s="28"/>
      <c r="V144" s="18"/>
      <c r="W144" s="28"/>
      <c r="X144" s="18"/>
      <c r="Y144" s="18"/>
      <c r="Z144" s="42"/>
      <c r="AA144" s="28"/>
      <c r="AB144" s="18"/>
      <c r="AC144" s="18"/>
      <c r="AD144" s="18"/>
      <c r="AE144" s="18"/>
    </row>
    <row r="145" spans="11:31" ht="26" x14ac:dyDescent="0.35">
      <c r="K145" s="18"/>
      <c r="L145" s="28"/>
      <c r="M145" s="18"/>
      <c r="N145" s="28"/>
      <c r="O145" s="18"/>
      <c r="P145" s="18"/>
      <c r="Q145" s="28"/>
      <c r="R145" s="18"/>
      <c r="S145" s="18"/>
      <c r="T145" s="52"/>
      <c r="U145" s="28"/>
      <c r="V145" s="18"/>
      <c r="W145" s="28"/>
      <c r="X145" s="18"/>
      <c r="Y145" s="18"/>
      <c r="Z145" s="42"/>
      <c r="AA145" s="28"/>
      <c r="AB145" s="18"/>
      <c r="AC145" s="18"/>
      <c r="AD145" s="18"/>
      <c r="AE145" s="18"/>
    </row>
    <row r="146" spans="11:31" ht="26" x14ac:dyDescent="0.35">
      <c r="K146" s="18"/>
      <c r="L146" s="28"/>
      <c r="M146" s="18"/>
      <c r="N146" s="28"/>
      <c r="O146" s="18"/>
      <c r="P146" s="18"/>
      <c r="Q146" s="28"/>
      <c r="R146" s="18"/>
      <c r="S146" s="18"/>
      <c r="T146" s="52"/>
      <c r="U146" s="28"/>
      <c r="V146" s="18"/>
      <c r="W146" s="28"/>
      <c r="X146" s="18"/>
      <c r="Y146" s="18"/>
      <c r="Z146" s="42"/>
      <c r="AA146" s="28"/>
      <c r="AB146" s="18"/>
      <c r="AC146" s="18"/>
      <c r="AD146" s="18"/>
      <c r="AE146" s="18"/>
    </row>
    <row r="147" spans="11:31" ht="26" x14ac:dyDescent="0.35">
      <c r="K147" s="18"/>
      <c r="L147" s="28"/>
      <c r="M147" s="18"/>
      <c r="N147" s="28"/>
      <c r="O147" s="18"/>
      <c r="P147" s="18"/>
      <c r="Q147" s="28"/>
      <c r="R147" s="18"/>
      <c r="S147" s="18"/>
      <c r="T147" s="52"/>
      <c r="U147" s="28"/>
      <c r="V147" s="18"/>
      <c r="W147" s="28"/>
      <c r="X147" s="18"/>
      <c r="Y147" s="18"/>
      <c r="Z147" s="42"/>
      <c r="AA147" s="28"/>
      <c r="AB147" s="18"/>
      <c r="AC147" s="18"/>
      <c r="AD147" s="18"/>
      <c r="AE147" s="18"/>
    </row>
    <row r="148" spans="11:31" ht="26" x14ac:dyDescent="0.35">
      <c r="K148" s="18"/>
      <c r="L148" s="28"/>
      <c r="M148" s="18"/>
      <c r="N148" s="28"/>
      <c r="O148" s="18"/>
      <c r="P148" s="18"/>
      <c r="Q148" s="28"/>
      <c r="R148" s="18"/>
      <c r="S148" s="18"/>
      <c r="T148" s="52"/>
      <c r="U148" s="28"/>
      <c r="V148" s="18"/>
      <c r="W148" s="28"/>
      <c r="X148" s="18"/>
      <c r="Y148" s="18"/>
      <c r="Z148" s="42"/>
      <c r="AA148" s="28"/>
      <c r="AB148" s="18"/>
      <c r="AC148" s="18"/>
      <c r="AD148" s="18"/>
      <c r="AE148" s="18"/>
    </row>
    <row r="149" spans="11:31" ht="26" x14ac:dyDescent="0.35">
      <c r="K149" s="18"/>
      <c r="L149" s="28"/>
      <c r="M149" s="18"/>
      <c r="N149" s="28"/>
      <c r="O149" s="18"/>
      <c r="P149" s="18"/>
      <c r="Q149" s="28"/>
      <c r="R149" s="18"/>
      <c r="S149" s="18"/>
      <c r="T149" s="52"/>
      <c r="U149" s="28"/>
      <c r="V149" s="18"/>
      <c r="W149" s="28"/>
      <c r="X149" s="18"/>
      <c r="Y149" s="18"/>
      <c r="Z149" s="42"/>
      <c r="AA149" s="28"/>
      <c r="AB149" s="18"/>
      <c r="AC149" s="18"/>
      <c r="AD149" s="18"/>
      <c r="AE149" s="18"/>
    </row>
    <row r="150" spans="11:31" ht="26" x14ac:dyDescent="0.35">
      <c r="K150" s="18"/>
      <c r="L150" s="28"/>
      <c r="M150" s="18"/>
      <c r="N150" s="28"/>
      <c r="O150" s="18"/>
      <c r="P150" s="18"/>
      <c r="Q150" s="28"/>
      <c r="R150" s="18"/>
      <c r="S150" s="18"/>
      <c r="T150" s="52"/>
      <c r="U150" s="28"/>
      <c r="V150" s="18"/>
      <c r="W150" s="28"/>
      <c r="X150" s="18"/>
      <c r="Y150" s="18"/>
      <c r="Z150" s="42"/>
      <c r="AA150" s="28"/>
      <c r="AB150" s="18"/>
      <c r="AC150" s="18"/>
      <c r="AD150" s="18"/>
      <c r="AE150" s="18"/>
    </row>
    <row r="151" spans="11:31" ht="26" x14ac:dyDescent="0.35">
      <c r="K151" s="18"/>
      <c r="L151" s="28"/>
      <c r="M151" s="18"/>
      <c r="N151" s="28"/>
      <c r="O151" s="18"/>
      <c r="P151" s="18"/>
      <c r="Q151" s="28"/>
      <c r="R151" s="18"/>
      <c r="S151" s="18"/>
      <c r="T151" s="52"/>
      <c r="U151" s="28"/>
      <c r="V151" s="18"/>
      <c r="W151" s="28"/>
      <c r="X151" s="18"/>
      <c r="Y151" s="18"/>
      <c r="Z151" s="42"/>
      <c r="AA151" s="28"/>
      <c r="AB151" s="18"/>
      <c r="AC151" s="18"/>
      <c r="AD151" s="18"/>
      <c r="AE151" s="18"/>
    </row>
    <row r="152" spans="11:31" ht="26" x14ac:dyDescent="0.35">
      <c r="K152" s="18"/>
      <c r="L152" s="28"/>
      <c r="M152" s="18"/>
      <c r="N152" s="28"/>
      <c r="O152" s="18"/>
      <c r="P152" s="18"/>
      <c r="Q152" s="28"/>
      <c r="R152" s="18"/>
      <c r="S152" s="18"/>
      <c r="T152" s="52"/>
      <c r="U152" s="28"/>
      <c r="V152" s="18"/>
      <c r="W152" s="28"/>
      <c r="X152" s="18"/>
      <c r="Y152" s="18"/>
      <c r="Z152" s="42"/>
      <c r="AA152" s="28"/>
      <c r="AB152" s="18"/>
      <c r="AC152" s="18"/>
      <c r="AD152" s="18"/>
      <c r="AE152" s="18"/>
    </row>
    <row r="153" spans="11:31" ht="26" x14ac:dyDescent="0.35">
      <c r="K153" s="18"/>
      <c r="L153" s="28"/>
      <c r="M153" s="18"/>
      <c r="N153" s="28"/>
      <c r="O153" s="18"/>
      <c r="P153" s="18"/>
      <c r="Q153" s="28"/>
      <c r="R153" s="18"/>
      <c r="S153" s="18"/>
      <c r="T153" s="52"/>
      <c r="U153" s="28"/>
      <c r="V153" s="18"/>
      <c r="W153" s="28"/>
      <c r="X153" s="18"/>
      <c r="Y153" s="18"/>
      <c r="Z153" s="42"/>
      <c r="AA153" s="28"/>
      <c r="AB153" s="18"/>
      <c r="AC153" s="18"/>
      <c r="AD153" s="18"/>
      <c r="AE153" s="18"/>
    </row>
    <row r="154" spans="11:31" ht="26" x14ac:dyDescent="0.35">
      <c r="K154" s="18"/>
      <c r="L154" s="28"/>
      <c r="M154" s="18"/>
      <c r="N154" s="28"/>
      <c r="O154" s="18"/>
      <c r="P154" s="18"/>
      <c r="Q154" s="28"/>
      <c r="R154" s="18"/>
      <c r="S154" s="18"/>
      <c r="T154" s="52"/>
      <c r="U154" s="28"/>
      <c r="V154" s="18"/>
      <c r="W154" s="28"/>
      <c r="X154" s="18"/>
      <c r="Y154" s="18"/>
      <c r="Z154" s="42"/>
      <c r="AA154" s="28"/>
      <c r="AB154" s="18"/>
      <c r="AC154" s="18"/>
      <c r="AD154" s="18"/>
      <c r="AE154" s="18"/>
    </row>
    <row r="155" spans="11:31" ht="26" x14ac:dyDescent="0.35">
      <c r="K155" s="18"/>
      <c r="L155" s="28"/>
      <c r="M155" s="18"/>
      <c r="N155" s="28"/>
      <c r="O155" s="18"/>
      <c r="P155" s="18"/>
      <c r="Q155" s="28"/>
      <c r="R155" s="18"/>
      <c r="S155" s="18"/>
      <c r="T155" s="52"/>
      <c r="U155" s="28"/>
      <c r="V155" s="18"/>
      <c r="W155" s="28"/>
      <c r="X155" s="18"/>
      <c r="Y155" s="18"/>
      <c r="Z155" s="42"/>
      <c r="AA155" s="28"/>
      <c r="AB155" s="18"/>
      <c r="AC155" s="18"/>
      <c r="AD155" s="18"/>
      <c r="AE155" s="18"/>
    </row>
    <row r="156" spans="11:31" ht="26" x14ac:dyDescent="0.35">
      <c r="K156" s="18"/>
      <c r="L156" s="28"/>
      <c r="M156" s="18"/>
      <c r="N156" s="28"/>
      <c r="O156" s="18"/>
      <c r="P156" s="18"/>
      <c r="Q156" s="28"/>
      <c r="R156" s="18"/>
      <c r="S156" s="18"/>
      <c r="T156" s="52"/>
      <c r="U156" s="28"/>
      <c r="V156" s="18"/>
      <c r="W156" s="28"/>
      <c r="X156" s="18"/>
      <c r="Y156" s="18"/>
      <c r="Z156" s="42"/>
      <c r="AA156" s="28"/>
      <c r="AB156" s="18"/>
      <c r="AC156" s="18"/>
      <c r="AD156" s="18"/>
      <c r="AE156" s="18"/>
    </row>
    <row r="157" spans="11:31" ht="26" x14ac:dyDescent="0.35">
      <c r="K157" s="18"/>
      <c r="L157" s="28"/>
      <c r="M157" s="18"/>
      <c r="N157" s="28"/>
      <c r="O157" s="18"/>
      <c r="P157" s="18"/>
      <c r="Q157" s="28"/>
      <c r="R157" s="18"/>
      <c r="S157" s="18"/>
      <c r="T157" s="52"/>
      <c r="U157" s="28"/>
      <c r="V157" s="18"/>
      <c r="W157" s="28"/>
      <c r="X157" s="18"/>
      <c r="Y157" s="18"/>
      <c r="Z157" s="42"/>
      <c r="AA157" s="28"/>
      <c r="AB157" s="18"/>
      <c r="AC157" s="18"/>
      <c r="AD157" s="18"/>
      <c r="AE157" s="18"/>
    </row>
    <row r="158" spans="11:31" ht="26" x14ac:dyDescent="0.35">
      <c r="K158" s="18"/>
      <c r="L158" s="28"/>
      <c r="M158" s="18"/>
      <c r="N158" s="28"/>
      <c r="O158" s="18"/>
      <c r="P158" s="18"/>
      <c r="Q158" s="28"/>
      <c r="R158" s="18"/>
      <c r="S158" s="18"/>
      <c r="T158" s="52"/>
      <c r="U158" s="28"/>
      <c r="V158" s="18"/>
      <c r="W158" s="28"/>
      <c r="X158" s="18"/>
      <c r="Y158" s="18"/>
      <c r="Z158" s="42"/>
      <c r="AA158" s="28"/>
      <c r="AB158" s="18"/>
      <c r="AC158" s="18"/>
      <c r="AD158" s="18"/>
      <c r="AE158" s="18"/>
    </row>
    <row r="159" spans="11:31" ht="26" x14ac:dyDescent="0.35">
      <c r="K159" s="18"/>
      <c r="L159" s="28"/>
      <c r="M159" s="18"/>
      <c r="N159" s="28"/>
      <c r="O159" s="18"/>
      <c r="P159" s="18"/>
      <c r="Q159" s="28"/>
      <c r="R159" s="18"/>
      <c r="S159" s="18"/>
      <c r="T159" s="52"/>
      <c r="U159" s="28"/>
      <c r="V159" s="18"/>
      <c r="W159" s="28"/>
      <c r="X159" s="18"/>
      <c r="Y159" s="18"/>
      <c r="Z159" s="42"/>
      <c r="AA159" s="28"/>
      <c r="AB159" s="18"/>
      <c r="AC159" s="18"/>
      <c r="AD159" s="18"/>
      <c r="AE159" s="18"/>
    </row>
    <row r="160" spans="11:31" ht="26" x14ac:dyDescent="0.35">
      <c r="K160" s="18"/>
      <c r="L160" s="28"/>
      <c r="M160" s="18"/>
      <c r="N160" s="28"/>
      <c r="O160" s="18"/>
      <c r="P160" s="18"/>
      <c r="Q160" s="28"/>
      <c r="R160" s="18"/>
      <c r="S160" s="18"/>
      <c r="T160" s="52"/>
      <c r="U160" s="28"/>
      <c r="V160" s="18"/>
      <c r="W160" s="28"/>
      <c r="X160" s="18"/>
      <c r="Y160" s="18"/>
      <c r="Z160" s="42"/>
      <c r="AA160" s="28"/>
      <c r="AB160" s="18"/>
      <c r="AC160" s="18"/>
      <c r="AD160" s="18"/>
      <c r="AE160" s="18"/>
    </row>
    <row r="161" spans="11:31" ht="26" x14ac:dyDescent="0.35">
      <c r="K161" s="18"/>
      <c r="L161" s="28"/>
      <c r="M161" s="18"/>
      <c r="N161" s="28"/>
      <c r="O161" s="18"/>
      <c r="P161" s="18"/>
      <c r="Q161" s="28"/>
      <c r="R161" s="18"/>
      <c r="S161" s="18"/>
      <c r="T161" s="52"/>
      <c r="U161" s="28"/>
      <c r="V161" s="18"/>
      <c r="W161" s="28"/>
      <c r="X161" s="18"/>
      <c r="Y161" s="18"/>
      <c r="Z161" s="42"/>
      <c r="AA161" s="28"/>
      <c r="AB161" s="18"/>
      <c r="AC161" s="18"/>
      <c r="AD161" s="18"/>
      <c r="AE161" s="18"/>
    </row>
    <row r="162" spans="11:31" ht="26" x14ac:dyDescent="0.35">
      <c r="K162" s="18"/>
      <c r="L162" s="28"/>
      <c r="M162" s="18"/>
      <c r="N162" s="28"/>
      <c r="O162" s="18"/>
      <c r="P162" s="18"/>
      <c r="Q162" s="28"/>
      <c r="R162" s="18"/>
      <c r="S162" s="18"/>
      <c r="T162" s="52"/>
      <c r="U162" s="28"/>
      <c r="V162" s="18"/>
      <c r="W162" s="28"/>
      <c r="X162" s="18"/>
      <c r="Y162" s="18"/>
      <c r="Z162" s="42"/>
      <c r="AA162" s="28"/>
      <c r="AB162" s="18"/>
      <c r="AC162" s="18"/>
      <c r="AD162" s="18"/>
      <c r="AE162" s="18"/>
    </row>
    <row r="163" spans="11:31" ht="26" x14ac:dyDescent="0.35">
      <c r="K163" s="18"/>
      <c r="L163" s="28"/>
      <c r="M163" s="18"/>
      <c r="N163" s="28"/>
      <c r="O163" s="18"/>
      <c r="P163" s="18"/>
      <c r="Q163" s="28"/>
      <c r="R163" s="18"/>
      <c r="S163" s="18"/>
      <c r="T163" s="52"/>
      <c r="U163" s="28"/>
      <c r="V163" s="18"/>
      <c r="W163" s="28"/>
      <c r="X163" s="18"/>
      <c r="Y163" s="18"/>
      <c r="Z163" s="42"/>
      <c r="AA163" s="28"/>
      <c r="AB163" s="18"/>
      <c r="AC163" s="18"/>
      <c r="AD163" s="18"/>
      <c r="AE163" s="18"/>
    </row>
    <row r="164" spans="11:31" ht="26" x14ac:dyDescent="0.35">
      <c r="K164" s="18"/>
      <c r="L164" s="28"/>
      <c r="M164" s="18"/>
      <c r="N164" s="28"/>
      <c r="O164" s="18"/>
      <c r="P164" s="18"/>
      <c r="Q164" s="28"/>
      <c r="R164" s="18"/>
      <c r="S164" s="18"/>
      <c r="T164" s="52"/>
      <c r="U164" s="28"/>
      <c r="V164" s="18"/>
      <c r="W164" s="28"/>
      <c r="X164" s="18"/>
      <c r="Y164" s="18"/>
      <c r="Z164" s="42"/>
      <c r="AA164" s="28"/>
      <c r="AB164" s="18"/>
      <c r="AC164" s="18"/>
      <c r="AD164" s="18"/>
      <c r="AE164" s="18"/>
    </row>
    <row r="165" spans="11:31" ht="26" x14ac:dyDescent="0.35">
      <c r="K165" s="18"/>
      <c r="L165" s="28"/>
      <c r="M165" s="18"/>
      <c r="N165" s="28"/>
      <c r="O165" s="18"/>
      <c r="P165" s="18"/>
      <c r="Q165" s="28"/>
      <c r="R165" s="18"/>
      <c r="S165" s="18"/>
      <c r="T165" s="52"/>
      <c r="U165" s="28"/>
      <c r="V165" s="18"/>
      <c r="W165" s="28"/>
      <c r="X165" s="18"/>
      <c r="Y165" s="18"/>
      <c r="Z165" s="42"/>
      <c r="AA165" s="28"/>
      <c r="AB165" s="18"/>
      <c r="AC165" s="18"/>
      <c r="AD165" s="18"/>
      <c r="AE165" s="18"/>
    </row>
    <row r="166" spans="11:31" ht="26" x14ac:dyDescent="0.35">
      <c r="K166" s="18"/>
      <c r="L166" s="28"/>
      <c r="M166" s="18"/>
      <c r="N166" s="28"/>
      <c r="O166" s="18"/>
      <c r="P166" s="18"/>
      <c r="Q166" s="28"/>
      <c r="R166" s="18"/>
      <c r="S166" s="18"/>
      <c r="T166" s="52"/>
      <c r="U166" s="28"/>
      <c r="V166" s="18"/>
      <c r="W166" s="28"/>
      <c r="X166" s="18"/>
      <c r="Y166" s="18"/>
      <c r="Z166" s="42"/>
      <c r="AA166" s="28"/>
      <c r="AB166" s="18"/>
      <c r="AC166" s="18"/>
      <c r="AD166" s="18"/>
      <c r="AE166" s="18"/>
    </row>
    <row r="167" spans="11:31" ht="26" x14ac:dyDescent="0.35">
      <c r="K167" s="18"/>
      <c r="L167" s="28"/>
      <c r="M167" s="18"/>
      <c r="N167" s="28"/>
      <c r="O167" s="18"/>
      <c r="P167" s="18"/>
      <c r="Q167" s="28"/>
      <c r="R167" s="18"/>
      <c r="S167" s="18"/>
      <c r="T167" s="52"/>
      <c r="U167" s="28"/>
      <c r="V167" s="18"/>
      <c r="W167" s="28"/>
      <c r="X167" s="18"/>
      <c r="Y167" s="18"/>
      <c r="Z167" s="42"/>
      <c r="AA167" s="28"/>
      <c r="AB167" s="18"/>
      <c r="AC167" s="18"/>
      <c r="AD167" s="18"/>
      <c r="AE167" s="18"/>
    </row>
    <row r="168" spans="11:31" ht="26" x14ac:dyDescent="0.35">
      <c r="K168" s="18"/>
      <c r="L168" s="28"/>
      <c r="M168" s="18"/>
      <c r="N168" s="28"/>
      <c r="O168" s="18"/>
      <c r="P168" s="18"/>
      <c r="Q168" s="28"/>
      <c r="R168" s="18"/>
      <c r="S168" s="18"/>
      <c r="T168" s="52"/>
      <c r="U168" s="28"/>
      <c r="V168" s="18"/>
      <c r="W168" s="28"/>
      <c r="X168" s="18"/>
      <c r="Y168" s="18"/>
      <c r="Z168" s="42"/>
      <c r="AA168" s="28"/>
      <c r="AB168" s="18"/>
      <c r="AC168" s="18"/>
      <c r="AD168" s="18"/>
      <c r="AE168" s="18"/>
    </row>
    <row r="169" spans="11:31" ht="26" x14ac:dyDescent="0.35">
      <c r="K169" s="18"/>
      <c r="L169" s="28"/>
      <c r="M169" s="18"/>
      <c r="N169" s="28"/>
      <c r="O169" s="18"/>
      <c r="P169" s="18"/>
      <c r="Q169" s="28"/>
      <c r="R169" s="18"/>
      <c r="S169" s="18"/>
      <c r="T169" s="52"/>
      <c r="U169" s="28"/>
      <c r="V169" s="18"/>
      <c r="W169" s="28"/>
      <c r="X169" s="18"/>
      <c r="Y169" s="18"/>
      <c r="Z169" s="42"/>
      <c r="AA169" s="28"/>
      <c r="AB169" s="18"/>
      <c r="AC169" s="18"/>
      <c r="AD169" s="18"/>
      <c r="AE169" s="18"/>
    </row>
    <row r="170" spans="11:31" ht="26" x14ac:dyDescent="0.35">
      <c r="K170" s="18"/>
      <c r="L170" s="28"/>
      <c r="M170" s="18"/>
      <c r="N170" s="28"/>
      <c r="O170" s="18"/>
      <c r="P170" s="18"/>
      <c r="Q170" s="28"/>
      <c r="R170" s="18"/>
      <c r="S170" s="18"/>
      <c r="T170" s="52"/>
      <c r="U170" s="28"/>
      <c r="V170" s="18"/>
      <c r="W170" s="28"/>
      <c r="X170" s="18"/>
      <c r="Y170" s="18"/>
      <c r="Z170" s="42"/>
      <c r="AA170" s="28"/>
      <c r="AB170" s="18"/>
      <c r="AC170" s="18"/>
      <c r="AD170" s="18"/>
      <c r="AE170" s="18"/>
    </row>
    <row r="171" spans="11:31" ht="26" x14ac:dyDescent="0.35">
      <c r="K171" s="18"/>
      <c r="L171" s="28"/>
      <c r="M171" s="18"/>
      <c r="N171" s="28"/>
      <c r="O171" s="18"/>
      <c r="P171" s="18"/>
      <c r="Q171" s="28"/>
      <c r="R171" s="18"/>
      <c r="S171" s="18"/>
      <c r="T171" s="52"/>
      <c r="U171" s="28"/>
      <c r="V171" s="18"/>
      <c r="W171" s="28"/>
      <c r="X171" s="18"/>
      <c r="Y171" s="18"/>
      <c r="Z171" s="42"/>
      <c r="AA171" s="28"/>
      <c r="AB171" s="18"/>
      <c r="AC171" s="18"/>
      <c r="AD171" s="18"/>
      <c r="AE171" s="18"/>
    </row>
    <row r="172" spans="11:31" ht="26" x14ac:dyDescent="0.35">
      <c r="K172" s="18"/>
      <c r="L172" s="28"/>
      <c r="M172" s="18"/>
      <c r="N172" s="28"/>
      <c r="O172" s="18"/>
      <c r="P172" s="18"/>
      <c r="Q172" s="28"/>
      <c r="R172" s="18"/>
      <c r="S172" s="18"/>
      <c r="T172" s="52"/>
      <c r="U172" s="28"/>
      <c r="V172" s="18"/>
      <c r="W172" s="28"/>
      <c r="X172" s="18"/>
      <c r="Y172" s="18"/>
      <c r="Z172" s="42"/>
      <c r="AA172" s="28"/>
      <c r="AB172" s="18"/>
      <c r="AC172" s="18"/>
      <c r="AD172" s="18"/>
      <c r="AE172" s="18"/>
    </row>
    <row r="173" spans="11:31" ht="26" x14ac:dyDescent="0.35">
      <c r="K173" s="18"/>
      <c r="L173" s="28"/>
      <c r="M173" s="18"/>
      <c r="N173" s="28"/>
      <c r="O173" s="18"/>
      <c r="P173" s="18"/>
      <c r="Q173" s="28"/>
      <c r="R173" s="18"/>
      <c r="S173" s="18"/>
      <c r="T173" s="52"/>
      <c r="U173" s="28"/>
      <c r="V173" s="18"/>
      <c r="W173" s="28"/>
      <c r="X173" s="18"/>
      <c r="Y173" s="18"/>
      <c r="Z173" s="42"/>
      <c r="AA173" s="28"/>
      <c r="AB173" s="18"/>
      <c r="AC173" s="18"/>
      <c r="AD173" s="18"/>
      <c r="AE173" s="18"/>
    </row>
    <row r="174" spans="11:31" ht="26" x14ac:dyDescent="0.35">
      <c r="K174" s="18"/>
      <c r="L174" s="28"/>
      <c r="M174" s="18"/>
      <c r="N174" s="28"/>
      <c r="O174" s="18"/>
      <c r="P174" s="18"/>
      <c r="Q174" s="28"/>
      <c r="R174" s="18"/>
      <c r="S174" s="18"/>
      <c r="T174" s="52"/>
      <c r="U174" s="28"/>
      <c r="V174" s="18"/>
      <c r="W174" s="28"/>
      <c r="X174" s="18"/>
      <c r="Y174" s="18"/>
      <c r="Z174" s="42"/>
      <c r="AA174" s="28"/>
      <c r="AB174" s="18"/>
      <c r="AC174" s="18"/>
      <c r="AD174" s="18"/>
      <c r="AE174" s="18"/>
    </row>
    <row r="175" spans="11:31" ht="26" x14ac:dyDescent="0.35">
      <c r="K175" s="18"/>
      <c r="L175" s="28"/>
      <c r="M175" s="18"/>
      <c r="N175" s="28"/>
      <c r="O175" s="18"/>
      <c r="P175" s="18"/>
      <c r="Q175" s="28"/>
      <c r="R175" s="18"/>
      <c r="S175" s="18"/>
      <c r="T175" s="52"/>
      <c r="U175" s="28"/>
      <c r="V175" s="18"/>
      <c r="W175" s="28"/>
      <c r="X175" s="18"/>
      <c r="Y175" s="18"/>
      <c r="Z175" s="42"/>
      <c r="AA175" s="28"/>
      <c r="AB175" s="18"/>
      <c r="AC175" s="18"/>
      <c r="AD175" s="18"/>
      <c r="AE175" s="18"/>
    </row>
    <row r="176" spans="11:31" ht="26" x14ac:dyDescent="0.35">
      <c r="K176" s="18"/>
      <c r="L176" s="28"/>
      <c r="M176" s="18"/>
      <c r="N176" s="28"/>
      <c r="O176" s="18"/>
      <c r="P176" s="18"/>
      <c r="Q176" s="28"/>
      <c r="R176" s="18"/>
      <c r="S176" s="18"/>
      <c r="T176" s="52"/>
      <c r="U176" s="28"/>
      <c r="V176" s="18"/>
      <c r="W176" s="28"/>
      <c r="X176" s="18"/>
      <c r="Y176" s="18"/>
      <c r="Z176" s="42"/>
      <c r="AA176" s="28"/>
      <c r="AB176" s="18"/>
      <c r="AC176" s="18"/>
      <c r="AD176" s="18"/>
      <c r="AE176" s="18"/>
    </row>
    <row r="177" spans="11:31" ht="26" x14ac:dyDescent="0.35">
      <c r="K177" s="18"/>
      <c r="L177" s="28"/>
      <c r="M177" s="18"/>
      <c r="N177" s="28"/>
      <c r="O177" s="18"/>
      <c r="P177" s="18"/>
      <c r="Q177" s="28"/>
      <c r="R177" s="18"/>
      <c r="S177" s="18"/>
      <c r="T177" s="52"/>
      <c r="U177" s="28"/>
      <c r="V177" s="18"/>
      <c r="W177" s="28"/>
      <c r="X177" s="18"/>
      <c r="Y177" s="18"/>
      <c r="Z177" s="42"/>
      <c r="AA177" s="28"/>
      <c r="AB177" s="18"/>
      <c r="AC177" s="18"/>
      <c r="AD177" s="18"/>
      <c r="AE177" s="18"/>
    </row>
    <row r="178" spans="11:31" ht="26" x14ac:dyDescent="0.35">
      <c r="K178" s="18"/>
      <c r="L178" s="28"/>
      <c r="M178" s="18"/>
      <c r="N178" s="28"/>
      <c r="O178" s="18"/>
      <c r="P178" s="18"/>
      <c r="Q178" s="28"/>
      <c r="R178" s="18"/>
      <c r="S178" s="18"/>
      <c r="T178" s="52"/>
      <c r="U178" s="28"/>
      <c r="V178" s="18"/>
      <c r="W178" s="28"/>
      <c r="X178" s="18"/>
      <c r="Y178" s="18"/>
      <c r="Z178" s="42"/>
      <c r="AA178" s="28"/>
      <c r="AB178" s="18"/>
      <c r="AC178" s="18"/>
      <c r="AD178" s="18"/>
      <c r="AE178" s="18"/>
    </row>
    <row r="179" spans="11:31" ht="26" x14ac:dyDescent="0.35">
      <c r="K179" s="18"/>
      <c r="L179" s="28"/>
      <c r="M179" s="18"/>
      <c r="N179" s="28"/>
      <c r="O179" s="18"/>
      <c r="P179" s="18"/>
      <c r="Q179" s="28"/>
      <c r="R179" s="18"/>
      <c r="S179" s="18"/>
      <c r="T179" s="52"/>
      <c r="U179" s="28"/>
      <c r="V179" s="18"/>
      <c r="W179" s="28"/>
      <c r="X179" s="18"/>
      <c r="Y179" s="18"/>
      <c r="Z179" s="42"/>
      <c r="AA179" s="28"/>
      <c r="AB179" s="18"/>
      <c r="AC179" s="18"/>
      <c r="AD179" s="18"/>
      <c r="AE179" s="18"/>
    </row>
    <row r="180" spans="11:31" ht="26" x14ac:dyDescent="0.35">
      <c r="K180" s="18"/>
      <c r="L180" s="28"/>
      <c r="M180" s="18"/>
      <c r="N180" s="28"/>
      <c r="O180" s="18"/>
      <c r="P180" s="18"/>
      <c r="Q180" s="28"/>
      <c r="R180" s="18"/>
      <c r="S180" s="18"/>
      <c r="T180" s="52"/>
      <c r="U180" s="28"/>
      <c r="V180" s="18"/>
      <c r="W180" s="28"/>
      <c r="X180" s="18"/>
      <c r="Y180" s="18"/>
      <c r="Z180" s="42"/>
      <c r="AA180" s="28"/>
      <c r="AB180" s="18"/>
      <c r="AC180" s="18"/>
      <c r="AD180" s="18"/>
      <c r="AE180" s="18"/>
    </row>
    <row r="181" spans="11:31" ht="26" x14ac:dyDescent="0.35">
      <c r="K181" s="18"/>
      <c r="L181" s="28"/>
      <c r="M181" s="18"/>
      <c r="N181" s="28"/>
      <c r="O181" s="18"/>
      <c r="P181" s="18"/>
      <c r="Q181" s="28"/>
      <c r="R181" s="18"/>
      <c r="S181" s="18"/>
      <c r="T181" s="52"/>
      <c r="U181" s="28"/>
      <c r="V181" s="18"/>
      <c r="W181" s="28"/>
      <c r="X181" s="18"/>
      <c r="Y181" s="18"/>
      <c r="Z181" s="42"/>
      <c r="AA181" s="28"/>
      <c r="AB181" s="18"/>
      <c r="AC181" s="18"/>
      <c r="AD181" s="18"/>
      <c r="AE181" s="18"/>
    </row>
    <row r="182" spans="11:31" ht="26" x14ac:dyDescent="0.35">
      <c r="K182" s="18"/>
      <c r="L182" s="28"/>
      <c r="M182" s="18"/>
      <c r="N182" s="28"/>
      <c r="O182" s="18"/>
      <c r="P182" s="18"/>
      <c r="Q182" s="28"/>
      <c r="R182" s="18"/>
      <c r="S182" s="18"/>
      <c r="T182" s="52"/>
      <c r="U182" s="28"/>
      <c r="V182" s="18"/>
      <c r="W182" s="28"/>
      <c r="X182" s="18"/>
      <c r="Y182" s="18"/>
      <c r="Z182" s="42"/>
      <c r="AA182" s="28"/>
      <c r="AB182" s="18"/>
      <c r="AC182" s="18"/>
      <c r="AD182" s="18"/>
      <c r="AE182" s="18"/>
    </row>
    <row r="183" spans="11:31" ht="26" x14ac:dyDescent="0.35">
      <c r="K183" s="18"/>
      <c r="L183" s="28"/>
      <c r="M183" s="18"/>
      <c r="N183" s="28"/>
      <c r="O183" s="18"/>
      <c r="P183" s="18"/>
      <c r="Q183" s="28"/>
      <c r="R183" s="18"/>
      <c r="S183" s="18"/>
      <c r="T183" s="52"/>
      <c r="U183" s="28"/>
      <c r="V183" s="18"/>
      <c r="W183" s="28"/>
      <c r="X183" s="18"/>
      <c r="Y183" s="18"/>
      <c r="Z183" s="42"/>
      <c r="AA183" s="28"/>
      <c r="AB183" s="18"/>
      <c r="AC183" s="18"/>
      <c r="AD183" s="18"/>
      <c r="AE183" s="18"/>
    </row>
    <row r="184" spans="11:31" ht="26" x14ac:dyDescent="0.35">
      <c r="K184" s="18"/>
      <c r="L184" s="28"/>
      <c r="M184" s="18"/>
      <c r="N184" s="28"/>
      <c r="O184" s="18"/>
      <c r="P184" s="18"/>
      <c r="Q184" s="28"/>
      <c r="R184" s="18"/>
      <c r="S184" s="18"/>
      <c r="T184" s="52"/>
      <c r="U184" s="28"/>
      <c r="V184" s="18"/>
      <c r="W184" s="28"/>
      <c r="X184" s="18"/>
      <c r="Y184" s="18"/>
      <c r="Z184" s="42"/>
      <c r="AA184" s="28"/>
      <c r="AB184" s="18"/>
      <c r="AC184" s="18"/>
      <c r="AD184" s="18"/>
      <c r="AE184" s="18"/>
    </row>
    <row r="185" spans="11:31" ht="26" x14ac:dyDescent="0.35">
      <c r="K185" s="18"/>
      <c r="L185" s="28"/>
      <c r="M185" s="18"/>
      <c r="N185" s="28"/>
      <c r="O185" s="18"/>
      <c r="P185" s="18"/>
      <c r="Q185" s="28"/>
      <c r="R185" s="18"/>
      <c r="S185" s="18"/>
      <c r="T185" s="52"/>
      <c r="U185" s="28"/>
      <c r="V185" s="18"/>
      <c r="W185" s="28"/>
      <c r="X185" s="18"/>
      <c r="Y185" s="18"/>
      <c r="Z185" s="42"/>
      <c r="AA185" s="28"/>
      <c r="AB185" s="18"/>
      <c r="AC185" s="18"/>
      <c r="AD185" s="18"/>
      <c r="AE185" s="18"/>
    </row>
    <row r="186" spans="11:31" ht="26" x14ac:dyDescent="0.35">
      <c r="K186" s="18"/>
      <c r="L186" s="28"/>
      <c r="M186" s="18"/>
      <c r="N186" s="28"/>
      <c r="O186" s="18"/>
      <c r="P186" s="18"/>
      <c r="Q186" s="28"/>
      <c r="R186" s="18"/>
      <c r="S186" s="18"/>
      <c r="T186" s="52"/>
      <c r="U186" s="28"/>
      <c r="V186" s="18"/>
      <c r="W186" s="28"/>
      <c r="X186" s="18"/>
      <c r="Y186" s="18"/>
      <c r="Z186" s="42"/>
      <c r="AA186" s="28"/>
      <c r="AB186" s="18"/>
      <c r="AC186" s="18"/>
      <c r="AD186" s="18"/>
      <c r="AE186" s="18"/>
    </row>
    <row r="187" spans="11:31" ht="26" x14ac:dyDescent="0.35">
      <c r="K187" s="18"/>
      <c r="L187" s="28"/>
      <c r="M187" s="18"/>
      <c r="N187" s="28"/>
      <c r="O187" s="18"/>
      <c r="P187" s="18"/>
      <c r="Q187" s="28"/>
      <c r="R187" s="18"/>
      <c r="S187" s="18"/>
      <c r="T187" s="52"/>
      <c r="U187" s="28"/>
      <c r="V187" s="18"/>
      <c r="W187" s="28"/>
      <c r="X187" s="18"/>
      <c r="Y187" s="18"/>
      <c r="Z187" s="42"/>
      <c r="AA187" s="28"/>
      <c r="AB187" s="18"/>
      <c r="AC187" s="18"/>
      <c r="AD187" s="18"/>
      <c r="AE187" s="18"/>
    </row>
    <row r="188" spans="11:31" ht="26" x14ac:dyDescent="0.35">
      <c r="K188" s="18"/>
      <c r="L188" s="28"/>
      <c r="M188" s="18"/>
      <c r="N188" s="28"/>
      <c r="O188" s="18"/>
      <c r="P188" s="18"/>
      <c r="Q188" s="28"/>
      <c r="R188" s="18"/>
      <c r="S188" s="18"/>
      <c r="T188" s="52"/>
      <c r="U188" s="28"/>
      <c r="V188" s="18"/>
      <c r="W188" s="28"/>
      <c r="X188" s="18"/>
      <c r="Y188" s="18"/>
      <c r="Z188" s="42"/>
      <c r="AA188" s="28"/>
      <c r="AB188" s="18"/>
      <c r="AC188" s="18"/>
      <c r="AD188" s="18"/>
      <c r="AE188" s="18"/>
    </row>
    <row r="189" spans="11:31" ht="26" x14ac:dyDescent="0.35">
      <c r="K189" s="18"/>
      <c r="L189" s="28"/>
      <c r="M189" s="18"/>
      <c r="N189" s="28"/>
      <c r="O189" s="18"/>
      <c r="P189" s="18"/>
      <c r="Q189" s="28"/>
      <c r="R189" s="18"/>
      <c r="S189" s="18"/>
      <c r="T189" s="52"/>
      <c r="U189" s="28"/>
      <c r="V189" s="18"/>
      <c r="W189" s="28"/>
      <c r="X189" s="18"/>
      <c r="Y189" s="18"/>
      <c r="Z189" s="42"/>
      <c r="AA189" s="28"/>
      <c r="AB189" s="18"/>
      <c r="AC189" s="18"/>
      <c r="AD189" s="18"/>
      <c r="AE189" s="18"/>
    </row>
    <row r="190" spans="11:31" ht="26" x14ac:dyDescent="0.35">
      <c r="K190" s="18"/>
      <c r="L190" s="28"/>
      <c r="M190" s="18"/>
      <c r="N190" s="28"/>
      <c r="O190" s="18"/>
      <c r="P190" s="18"/>
      <c r="Q190" s="28"/>
      <c r="R190" s="18"/>
      <c r="S190" s="18"/>
      <c r="T190" s="52"/>
      <c r="U190" s="28"/>
      <c r="V190" s="18"/>
      <c r="W190" s="28"/>
      <c r="X190" s="18"/>
      <c r="Y190" s="18"/>
      <c r="Z190" s="42"/>
      <c r="AA190" s="28"/>
      <c r="AB190" s="18"/>
      <c r="AC190" s="18"/>
      <c r="AD190" s="18"/>
      <c r="AE190" s="18"/>
    </row>
    <row r="191" spans="11:31" ht="26" x14ac:dyDescent="0.35">
      <c r="K191" s="18"/>
      <c r="L191" s="28"/>
      <c r="M191" s="18"/>
      <c r="N191" s="28"/>
      <c r="O191" s="18"/>
      <c r="P191" s="18"/>
      <c r="Q191" s="28"/>
      <c r="R191" s="18"/>
      <c r="S191" s="18"/>
      <c r="T191" s="52"/>
      <c r="U191" s="28"/>
      <c r="V191" s="18"/>
      <c r="W191" s="28"/>
      <c r="X191" s="18"/>
      <c r="Y191" s="18"/>
      <c r="Z191" s="42"/>
      <c r="AA191" s="28"/>
      <c r="AB191" s="18"/>
      <c r="AC191" s="18"/>
      <c r="AD191" s="18"/>
      <c r="AE191" s="18"/>
    </row>
    <row r="192" spans="11:31" ht="26" x14ac:dyDescent="0.35">
      <c r="K192" s="18"/>
      <c r="L192" s="28"/>
      <c r="M192" s="18"/>
      <c r="N192" s="28"/>
      <c r="O192" s="18"/>
      <c r="P192" s="18"/>
      <c r="Q192" s="28"/>
      <c r="R192" s="18"/>
      <c r="S192" s="18"/>
      <c r="T192" s="52"/>
      <c r="U192" s="28"/>
      <c r="V192" s="18"/>
      <c r="W192" s="28"/>
      <c r="X192" s="18"/>
      <c r="Y192" s="18"/>
      <c r="Z192" s="42"/>
      <c r="AA192" s="28"/>
      <c r="AB192" s="18"/>
      <c r="AC192" s="18"/>
      <c r="AD192" s="18"/>
      <c r="AE192" s="18"/>
    </row>
    <row r="193" spans="11:31" ht="26" x14ac:dyDescent="0.35">
      <c r="K193" s="18"/>
      <c r="L193" s="28"/>
      <c r="M193" s="18"/>
      <c r="N193" s="28"/>
      <c r="O193" s="18"/>
      <c r="P193" s="18"/>
      <c r="Q193" s="28"/>
      <c r="R193" s="18"/>
      <c r="S193" s="18"/>
      <c r="T193" s="52"/>
      <c r="U193" s="28"/>
      <c r="V193" s="18"/>
      <c r="W193" s="28"/>
      <c r="X193" s="18"/>
      <c r="Y193" s="18"/>
      <c r="Z193" s="42"/>
      <c r="AA193" s="28"/>
      <c r="AB193" s="18"/>
      <c r="AC193" s="18"/>
      <c r="AD193" s="18"/>
      <c r="AE193" s="18"/>
    </row>
    <row r="194" spans="11:31" ht="26" x14ac:dyDescent="0.35">
      <c r="K194" s="18"/>
      <c r="L194" s="28"/>
      <c r="M194" s="18"/>
      <c r="N194" s="28"/>
      <c r="O194" s="18"/>
      <c r="P194" s="18"/>
      <c r="Q194" s="28"/>
      <c r="R194" s="18"/>
      <c r="S194" s="18"/>
      <c r="T194" s="52"/>
      <c r="U194" s="28"/>
      <c r="V194" s="18"/>
      <c r="W194" s="28"/>
      <c r="X194" s="18"/>
      <c r="Y194" s="18"/>
      <c r="Z194" s="42"/>
      <c r="AA194" s="28"/>
      <c r="AB194" s="18"/>
      <c r="AC194" s="18"/>
      <c r="AD194" s="18"/>
      <c r="AE194" s="18"/>
    </row>
    <row r="195" spans="11:31" ht="26" x14ac:dyDescent="0.35">
      <c r="K195" s="18"/>
      <c r="L195" s="28"/>
      <c r="M195" s="18"/>
      <c r="N195" s="28"/>
      <c r="O195" s="18"/>
      <c r="P195" s="18"/>
      <c r="Q195" s="28"/>
      <c r="R195" s="18"/>
      <c r="S195" s="18"/>
      <c r="T195" s="52"/>
      <c r="U195" s="28"/>
      <c r="V195" s="18"/>
      <c r="W195" s="28"/>
      <c r="X195" s="18"/>
      <c r="Y195" s="18"/>
      <c r="Z195" s="42"/>
      <c r="AA195" s="28"/>
      <c r="AB195" s="18"/>
      <c r="AC195" s="18"/>
      <c r="AD195" s="18"/>
      <c r="AE195" s="18"/>
    </row>
    <row r="196" spans="11:31" ht="26" x14ac:dyDescent="0.35">
      <c r="K196" s="18"/>
      <c r="L196" s="28"/>
      <c r="M196" s="18"/>
      <c r="N196" s="28"/>
      <c r="O196" s="18"/>
      <c r="P196" s="18"/>
      <c r="Q196" s="28"/>
      <c r="R196" s="18"/>
      <c r="S196" s="18"/>
      <c r="T196" s="52"/>
      <c r="U196" s="28"/>
      <c r="V196" s="18"/>
      <c r="W196" s="28"/>
      <c r="X196" s="18"/>
      <c r="Y196" s="18"/>
      <c r="Z196" s="42"/>
      <c r="AA196" s="28"/>
      <c r="AB196" s="18"/>
      <c r="AC196" s="18"/>
      <c r="AD196" s="18"/>
      <c r="AE196" s="18"/>
    </row>
    <row r="197" spans="11:31" ht="26" x14ac:dyDescent="0.35">
      <c r="K197" s="18"/>
      <c r="L197" s="28"/>
      <c r="M197" s="18"/>
      <c r="N197" s="28"/>
      <c r="O197" s="18"/>
      <c r="P197" s="18"/>
      <c r="Q197" s="28"/>
      <c r="R197" s="18"/>
      <c r="S197" s="18"/>
      <c r="T197" s="52"/>
      <c r="U197" s="28"/>
      <c r="V197" s="18"/>
      <c r="W197" s="28"/>
      <c r="X197" s="18"/>
      <c r="Y197" s="18"/>
      <c r="Z197" s="42"/>
      <c r="AA197" s="28"/>
      <c r="AB197" s="18"/>
      <c r="AC197" s="18"/>
      <c r="AD197" s="18"/>
      <c r="AE197" s="18"/>
    </row>
    <row r="198" spans="11:31" ht="26" x14ac:dyDescent="0.35">
      <c r="K198" s="18"/>
      <c r="L198" s="28"/>
      <c r="M198" s="18"/>
      <c r="N198" s="28"/>
      <c r="O198" s="18"/>
      <c r="P198" s="18"/>
      <c r="Q198" s="28"/>
      <c r="R198" s="18"/>
      <c r="S198" s="18"/>
      <c r="T198" s="52"/>
      <c r="U198" s="28"/>
      <c r="V198" s="18"/>
      <c r="W198" s="28"/>
      <c r="X198" s="18"/>
      <c r="Y198" s="18"/>
      <c r="Z198" s="42"/>
      <c r="AA198" s="28"/>
      <c r="AB198" s="18"/>
      <c r="AC198" s="18"/>
      <c r="AD198" s="18"/>
      <c r="AE198" s="18"/>
    </row>
    <row r="199" spans="11:31" ht="26" x14ac:dyDescent="0.35">
      <c r="K199" s="18"/>
      <c r="L199" s="28"/>
      <c r="M199" s="18"/>
      <c r="N199" s="28"/>
      <c r="O199" s="18"/>
      <c r="P199" s="18"/>
      <c r="Q199" s="28"/>
      <c r="R199" s="18"/>
      <c r="S199" s="18"/>
      <c r="T199" s="52"/>
      <c r="U199" s="28"/>
      <c r="V199" s="18"/>
      <c r="W199" s="28"/>
      <c r="X199" s="18"/>
      <c r="Y199" s="18"/>
      <c r="Z199" s="42"/>
      <c r="AA199" s="28"/>
      <c r="AB199" s="18"/>
      <c r="AC199" s="18"/>
      <c r="AD199" s="18"/>
      <c r="AE199" s="18"/>
    </row>
    <row r="200" spans="11:31" ht="26" x14ac:dyDescent="0.35">
      <c r="K200" s="18"/>
      <c r="L200" s="28"/>
      <c r="M200" s="18"/>
      <c r="N200" s="28"/>
      <c r="O200" s="18"/>
      <c r="P200" s="18"/>
      <c r="Q200" s="28"/>
      <c r="R200" s="18"/>
      <c r="S200" s="18"/>
      <c r="T200" s="52"/>
      <c r="U200" s="28"/>
      <c r="V200" s="18"/>
      <c r="W200" s="28"/>
      <c r="X200" s="18"/>
      <c r="Y200" s="18"/>
      <c r="Z200" s="42"/>
      <c r="AA200" s="28"/>
      <c r="AB200" s="18"/>
      <c r="AC200" s="18"/>
      <c r="AD200" s="18"/>
      <c r="AE200" s="18"/>
    </row>
    <row r="201" spans="11:31" ht="26" x14ac:dyDescent="0.35">
      <c r="K201" s="18"/>
      <c r="L201" s="28"/>
      <c r="M201" s="18"/>
      <c r="N201" s="28"/>
      <c r="O201" s="18"/>
      <c r="P201" s="18"/>
      <c r="Q201" s="28"/>
      <c r="R201" s="18"/>
      <c r="S201" s="18"/>
      <c r="T201" s="52"/>
      <c r="U201" s="28"/>
      <c r="V201" s="18"/>
      <c r="W201" s="28"/>
      <c r="X201" s="18"/>
      <c r="Y201" s="18"/>
      <c r="Z201" s="42"/>
      <c r="AA201" s="28"/>
      <c r="AB201" s="18"/>
      <c r="AC201" s="18"/>
      <c r="AD201" s="18"/>
      <c r="AE201" s="18"/>
    </row>
    <row r="202" spans="11:31" ht="26" x14ac:dyDescent="0.35">
      <c r="K202" s="18"/>
      <c r="L202" s="28"/>
      <c r="M202" s="18"/>
      <c r="N202" s="28"/>
      <c r="O202" s="18"/>
      <c r="P202" s="18"/>
      <c r="Q202" s="28"/>
      <c r="R202" s="18"/>
      <c r="S202" s="18"/>
      <c r="T202" s="52"/>
      <c r="U202" s="28"/>
      <c r="V202" s="18"/>
      <c r="W202" s="28"/>
      <c r="X202" s="18"/>
      <c r="Y202" s="18"/>
      <c r="Z202" s="42"/>
      <c r="AA202" s="28"/>
      <c r="AB202" s="18"/>
      <c r="AC202" s="18"/>
      <c r="AD202" s="18"/>
      <c r="AE202" s="18"/>
    </row>
    <row r="203" spans="11:31" ht="26" x14ac:dyDescent="0.35">
      <c r="K203" s="18"/>
      <c r="L203" s="28"/>
      <c r="M203" s="18"/>
      <c r="N203" s="28"/>
      <c r="O203" s="18"/>
      <c r="P203" s="18"/>
      <c r="Q203" s="28"/>
      <c r="R203" s="18"/>
      <c r="S203" s="18"/>
      <c r="T203" s="52"/>
      <c r="U203" s="28"/>
      <c r="V203" s="18"/>
      <c r="W203" s="28"/>
      <c r="X203" s="18"/>
      <c r="Y203" s="18"/>
      <c r="Z203" s="42"/>
      <c r="AA203" s="28"/>
      <c r="AB203" s="18"/>
      <c r="AC203" s="18"/>
      <c r="AD203" s="18"/>
      <c r="AE203" s="18"/>
    </row>
    <row r="204" spans="11:31" ht="26" x14ac:dyDescent="0.35">
      <c r="K204" s="18"/>
      <c r="L204" s="28"/>
      <c r="M204" s="18"/>
      <c r="N204" s="28"/>
      <c r="O204" s="18"/>
      <c r="P204" s="18"/>
      <c r="Q204" s="28"/>
      <c r="R204" s="18"/>
      <c r="S204" s="18"/>
      <c r="T204" s="52"/>
      <c r="U204" s="28"/>
      <c r="V204" s="18"/>
      <c r="W204" s="28"/>
      <c r="X204" s="18"/>
      <c r="Y204" s="18"/>
      <c r="Z204" s="42"/>
      <c r="AA204" s="28"/>
      <c r="AB204" s="18"/>
      <c r="AC204" s="18"/>
      <c r="AD204" s="18"/>
      <c r="AE204" s="18"/>
    </row>
    <row r="205" spans="11:31" ht="26" x14ac:dyDescent="0.35">
      <c r="K205" s="18"/>
      <c r="L205" s="28"/>
      <c r="M205" s="18"/>
      <c r="N205" s="28"/>
      <c r="O205" s="18"/>
      <c r="P205" s="18"/>
      <c r="Q205" s="28"/>
      <c r="R205" s="18"/>
      <c r="S205" s="18"/>
      <c r="T205" s="52"/>
      <c r="U205" s="28"/>
      <c r="V205" s="18"/>
      <c r="W205" s="28"/>
      <c r="X205" s="18"/>
      <c r="Y205" s="18"/>
      <c r="Z205" s="42"/>
      <c r="AA205" s="28"/>
      <c r="AB205" s="18"/>
      <c r="AC205" s="18"/>
      <c r="AD205" s="18"/>
      <c r="AE205" s="18"/>
    </row>
    <row r="206" spans="11:31" ht="26" x14ac:dyDescent="0.35">
      <c r="K206" s="18"/>
      <c r="L206" s="28"/>
      <c r="M206" s="18"/>
      <c r="N206" s="28"/>
      <c r="O206" s="18"/>
      <c r="P206" s="18"/>
      <c r="Q206" s="28"/>
      <c r="R206" s="18"/>
      <c r="S206" s="18"/>
      <c r="T206" s="52"/>
      <c r="U206" s="28"/>
      <c r="V206" s="18"/>
      <c r="W206" s="28"/>
      <c r="X206" s="18"/>
      <c r="Y206" s="18"/>
      <c r="Z206" s="42"/>
      <c r="AA206" s="28"/>
      <c r="AB206" s="18"/>
      <c r="AC206" s="18"/>
      <c r="AD206" s="18"/>
      <c r="AE206" s="18"/>
    </row>
    <row r="207" spans="11:31" ht="26" x14ac:dyDescent="0.35">
      <c r="K207" s="18"/>
      <c r="L207" s="28"/>
      <c r="M207" s="18"/>
      <c r="N207" s="28"/>
      <c r="O207" s="18"/>
      <c r="P207" s="18"/>
      <c r="Q207" s="28"/>
      <c r="R207" s="18"/>
      <c r="S207" s="18"/>
      <c r="T207" s="52"/>
      <c r="U207" s="28"/>
      <c r="V207" s="18"/>
      <c r="W207" s="28"/>
      <c r="X207" s="18"/>
      <c r="Y207" s="18"/>
      <c r="Z207" s="42"/>
      <c r="AA207" s="28"/>
      <c r="AB207" s="18"/>
      <c r="AC207" s="18"/>
      <c r="AD207" s="18"/>
      <c r="AE207" s="18"/>
    </row>
    <row r="208" spans="11:31" ht="26" x14ac:dyDescent="0.35">
      <c r="K208" s="18"/>
      <c r="L208" s="28"/>
      <c r="M208" s="18"/>
      <c r="N208" s="28"/>
      <c r="O208" s="18"/>
      <c r="P208" s="18"/>
      <c r="Q208" s="28"/>
      <c r="R208" s="18"/>
      <c r="S208" s="18"/>
      <c r="T208" s="52"/>
      <c r="U208" s="28"/>
      <c r="V208" s="18"/>
      <c r="W208" s="28"/>
      <c r="X208" s="18"/>
      <c r="Y208" s="18"/>
      <c r="Z208" s="42"/>
      <c r="AA208" s="28"/>
      <c r="AB208" s="18"/>
      <c r="AC208" s="18"/>
      <c r="AD208" s="18"/>
      <c r="AE208" s="18"/>
    </row>
    <row r="209" spans="11:31" ht="26" x14ac:dyDescent="0.35">
      <c r="K209" s="18"/>
      <c r="L209" s="28"/>
      <c r="M209" s="18"/>
      <c r="N209" s="28"/>
      <c r="O209" s="18"/>
      <c r="P209" s="18"/>
      <c r="Q209" s="28"/>
      <c r="R209" s="18"/>
      <c r="S209" s="18"/>
      <c r="T209" s="52"/>
      <c r="U209" s="28"/>
      <c r="V209" s="18"/>
      <c r="W209" s="28"/>
      <c r="X209" s="18"/>
      <c r="Y209" s="18"/>
      <c r="Z209" s="42"/>
      <c r="AA209" s="28"/>
      <c r="AB209" s="18"/>
      <c r="AC209" s="18"/>
      <c r="AD209" s="18"/>
      <c r="AE209" s="18"/>
    </row>
    <row r="210" spans="11:31" ht="26" x14ac:dyDescent="0.35">
      <c r="K210" s="18"/>
      <c r="L210" s="28"/>
      <c r="M210" s="18"/>
      <c r="N210" s="28"/>
      <c r="O210" s="18"/>
      <c r="P210" s="18"/>
      <c r="Q210" s="28"/>
      <c r="R210" s="18"/>
      <c r="S210" s="18"/>
      <c r="T210" s="52"/>
      <c r="U210" s="28"/>
      <c r="V210" s="18"/>
      <c r="W210" s="28"/>
      <c r="X210" s="18"/>
      <c r="Y210" s="18"/>
      <c r="Z210" s="42"/>
      <c r="AA210" s="28"/>
      <c r="AB210" s="18"/>
      <c r="AC210" s="18"/>
      <c r="AD210" s="18"/>
      <c r="AE210" s="18"/>
    </row>
    <row r="211" spans="11:31" ht="26" x14ac:dyDescent="0.35">
      <c r="K211" s="18"/>
      <c r="L211" s="28"/>
      <c r="M211" s="18"/>
      <c r="N211" s="28"/>
      <c r="O211" s="18"/>
      <c r="P211" s="18"/>
      <c r="Q211" s="28"/>
      <c r="R211" s="18"/>
      <c r="S211" s="18"/>
      <c r="T211" s="52"/>
      <c r="U211" s="28"/>
      <c r="V211" s="18"/>
      <c r="W211" s="28"/>
      <c r="X211" s="18"/>
      <c r="Y211" s="18"/>
      <c r="Z211" s="42"/>
      <c r="AA211" s="28"/>
      <c r="AB211" s="18"/>
      <c r="AC211" s="18"/>
      <c r="AD211" s="18"/>
      <c r="AE211" s="18"/>
    </row>
    <row r="212" spans="11:31" ht="26" x14ac:dyDescent="0.35">
      <c r="K212" s="18"/>
      <c r="L212" s="28"/>
      <c r="M212" s="18"/>
      <c r="N212" s="28"/>
      <c r="O212" s="18"/>
      <c r="P212" s="18"/>
      <c r="Q212" s="28"/>
      <c r="R212" s="18"/>
      <c r="S212" s="18"/>
      <c r="T212" s="52"/>
      <c r="U212" s="28"/>
      <c r="V212" s="18"/>
      <c r="W212" s="28"/>
      <c r="X212" s="18"/>
      <c r="Y212" s="18"/>
      <c r="Z212" s="42"/>
      <c r="AA212" s="28"/>
      <c r="AB212" s="18"/>
      <c r="AC212" s="18"/>
      <c r="AD212" s="18"/>
      <c r="AE212" s="18"/>
    </row>
    <row r="213" spans="11:31" ht="26" x14ac:dyDescent="0.35">
      <c r="K213" s="18"/>
      <c r="L213" s="28"/>
      <c r="M213" s="18"/>
      <c r="N213" s="28"/>
      <c r="O213" s="18"/>
      <c r="P213" s="18"/>
      <c r="Q213" s="28"/>
      <c r="R213" s="18"/>
      <c r="S213" s="18"/>
      <c r="T213" s="52"/>
      <c r="U213" s="28"/>
      <c r="V213" s="18"/>
      <c r="W213" s="28"/>
      <c r="X213" s="18"/>
      <c r="Y213" s="18"/>
      <c r="Z213" s="42"/>
      <c r="AA213" s="28"/>
      <c r="AB213" s="18"/>
      <c r="AC213" s="18"/>
      <c r="AD213" s="18"/>
      <c r="AE213" s="18"/>
    </row>
    <row r="214" spans="11:31" ht="26" x14ac:dyDescent="0.35">
      <c r="K214" s="18"/>
      <c r="L214" s="28"/>
      <c r="M214" s="18"/>
      <c r="N214" s="28"/>
      <c r="O214" s="18"/>
      <c r="P214" s="18"/>
      <c r="Q214" s="28"/>
      <c r="R214" s="18"/>
      <c r="S214" s="18"/>
      <c r="T214" s="52"/>
      <c r="U214" s="28"/>
      <c r="V214" s="18"/>
      <c r="W214" s="28"/>
      <c r="X214" s="18"/>
      <c r="Y214" s="18"/>
      <c r="Z214" s="42"/>
      <c r="AA214" s="28"/>
      <c r="AB214" s="18"/>
      <c r="AC214" s="18"/>
      <c r="AD214" s="18"/>
      <c r="AE214" s="18"/>
    </row>
    <row r="215" spans="11:31" ht="26" x14ac:dyDescent="0.35">
      <c r="K215" s="18"/>
      <c r="L215" s="28"/>
      <c r="M215" s="18"/>
      <c r="N215" s="28"/>
      <c r="O215" s="18"/>
      <c r="P215" s="18"/>
      <c r="Q215" s="28"/>
      <c r="R215" s="18"/>
      <c r="S215" s="18"/>
      <c r="T215" s="52"/>
      <c r="U215" s="28"/>
      <c r="V215" s="18"/>
      <c r="W215" s="28"/>
      <c r="X215" s="18"/>
      <c r="Y215" s="18"/>
      <c r="Z215" s="42"/>
      <c r="AA215" s="28"/>
      <c r="AB215" s="18"/>
      <c r="AC215" s="18"/>
      <c r="AD215" s="18"/>
      <c r="AE215" s="18"/>
    </row>
    <row r="216" spans="11:31" ht="26" x14ac:dyDescent="0.35">
      <c r="K216" s="18"/>
      <c r="L216" s="28"/>
      <c r="M216" s="18"/>
      <c r="N216" s="28"/>
      <c r="O216" s="18"/>
      <c r="P216" s="18"/>
      <c r="Q216" s="28"/>
      <c r="R216" s="18"/>
      <c r="S216" s="18"/>
      <c r="T216" s="52"/>
      <c r="U216" s="28"/>
      <c r="V216" s="18"/>
      <c r="W216" s="28"/>
      <c r="X216" s="18"/>
      <c r="Y216" s="18"/>
      <c r="Z216" s="42"/>
      <c r="AA216" s="28"/>
      <c r="AB216" s="18"/>
      <c r="AC216" s="18"/>
      <c r="AD216" s="18"/>
      <c r="AE216" s="18"/>
    </row>
    <row r="217" spans="11:31" ht="26" x14ac:dyDescent="0.35">
      <c r="K217" s="18"/>
      <c r="L217" s="28"/>
      <c r="M217" s="18"/>
      <c r="N217" s="28"/>
      <c r="O217" s="18"/>
      <c r="P217" s="18"/>
      <c r="Q217" s="28"/>
      <c r="R217" s="18"/>
      <c r="S217" s="18"/>
      <c r="T217" s="52"/>
      <c r="U217" s="28"/>
      <c r="V217" s="18"/>
      <c r="W217" s="28"/>
      <c r="X217" s="18"/>
      <c r="Y217" s="18"/>
      <c r="Z217" s="42"/>
      <c r="AA217" s="28"/>
      <c r="AB217" s="18"/>
      <c r="AC217" s="18"/>
      <c r="AD217" s="18"/>
      <c r="AE217" s="18"/>
    </row>
    <row r="218" spans="11:31" ht="26" x14ac:dyDescent="0.35">
      <c r="K218" s="18"/>
      <c r="L218" s="28"/>
      <c r="M218" s="18"/>
      <c r="N218" s="28"/>
      <c r="O218" s="18"/>
      <c r="P218" s="18"/>
      <c r="Q218" s="28"/>
      <c r="R218" s="18"/>
      <c r="S218" s="18"/>
      <c r="T218" s="52"/>
      <c r="U218" s="28"/>
      <c r="V218" s="18"/>
      <c r="W218" s="28"/>
      <c r="X218" s="18"/>
      <c r="Y218" s="18"/>
      <c r="Z218" s="42"/>
      <c r="AA218" s="28"/>
      <c r="AB218" s="18"/>
      <c r="AC218" s="18"/>
      <c r="AD218" s="18"/>
      <c r="AE218" s="18"/>
    </row>
    <row r="219" spans="11:31" ht="26" x14ac:dyDescent="0.35">
      <c r="K219" s="18"/>
      <c r="L219" s="28"/>
      <c r="M219" s="18"/>
      <c r="N219" s="28"/>
      <c r="O219" s="18"/>
      <c r="P219" s="18"/>
      <c r="Q219" s="28"/>
      <c r="R219" s="18"/>
      <c r="S219" s="18"/>
      <c r="T219" s="52"/>
      <c r="U219" s="28"/>
      <c r="V219" s="18"/>
      <c r="W219" s="28"/>
      <c r="X219" s="18"/>
      <c r="Y219" s="18"/>
      <c r="Z219" s="42"/>
      <c r="AA219" s="28"/>
      <c r="AB219" s="18"/>
      <c r="AC219" s="18"/>
      <c r="AD219" s="18"/>
      <c r="AE219" s="18"/>
    </row>
    <row r="220" spans="11:31" ht="26" x14ac:dyDescent="0.35">
      <c r="K220" s="18"/>
      <c r="L220" s="28"/>
      <c r="M220" s="18"/>
      <c r="N220" s="28"/>
      <c r="O220" s="18"/>
      <c r="P220" s="18"/>
      <c r="Q220" s="28"/>
      <c r="R220" s="18"/>
      <c r="S220" s="18"/>
      <c r="T220" s="52"/>
      <c r="U220" s="28"/>
      <c r="V220" s="18"/>
      <c r="W220" s="28"/>
      <c r="X220" s="18"/>
      <c r="Y220" s="18"/>
      <c r="Z220" s="42"/>
      <c r="AA220" s="28"/>
      <c r="AB220" s="18"/>
      <c r="AC220" s="18"/>
      <c r="AD220" s="18"/>
      <c r="AE220" s="18"/>
    </row>
    <row r="221" spans="11:31" ht="26" x14ac:dyDescent="0.35">
      <c r="K221" s="18"/>
      <c r="L221" s="28"/>
      <c r="M221" s="18"/>
      <c r="N221" s="28"/>
      <c r="O221" s="18"/>
      <c r="P221" s="18"/>
      <c r="Q221" s="28"/>
      <c r="R221" s="18"/>
      <c r="S221" s="18"/>
      <c r="T221" s="52"/>
      <c r="U221" s="28"/>
      <c r="V221" s="18"/>
      <c r="W221" s="28"/>
      <c r="X221" s="18"/>
      <c r="Y221" s="18"/>
      <c r="Z221" s="42"/>
      <c r="AA221" s="28"/>
      <c r="AB221" s="18"/>
      <c r="AC221" s="18"/>
      <c r="AD221" s="18"/>
      <c r="AE221" s="18"/>
    </row>
    <row r="222" spans="11:31" ht="26" x14ac:dyDescent="0.35">
      <c r="K222" s="18"/>
      <c r="L222" s="28"/>
      <c r="M222" s="18"/>
      <c r="N222" s="28"/>
      <c r="O222" s="18"/>
      <c r="P222" s="18"/>
      <c r="Q222" s="28"/>
      <c r="R222" s="18"/>
      <c r="S222" s="18"/>
      <c r="T222" s="52"/>
      <c r="U222" s="28"/>
      <c r="V222" s="18"/>
      <c r="W222" s="28"/>
      <c r="X222" s="18"/>
      <c r="Y222" s="18"/>
      <c r="Z222" s="42"/>
      <c r="AA222" s="28"/>
      <c r="AB222" s="18"/>
      <c r="AC222" s="18"/>
      <c r="AD222" s="18"/>
      <c r="AE222" s="18"/>
    </row>
    <row r="223" spans="11:31" ht="26" x14ac:dyDescent="0.35">
      <c r="K223" s="18"/>
      <c r="L223" s="28"/>
      <c r="M223" s="18"/>
      <c r="N223" s="28"/>
      <c r="O223" s="18"/>
      <c r="P223" s="18"/>
      <c r="Q223" s="28"/>
      <c r="R223" s="18"/>
      <c r="S223" s="18"/>
      <c r="T223" s="52"/>
      <c r="U223" s="28"/>
      <c r="V223" s="18"/>
      <c r="W223" s="28"/>
      <c r="X223" s="18"/>
      <c r="Y223" s="18"/>
      <c r="Z223" s="42"/>
      <c r="AA223" s="28"/>
      <c r="AB223" s="18"/>
      <c r="AC223" s="18"/>
      <c r="AD223" s="18"/>
      <c r="AE223" s="18"/>
    </row>
    <row r="224" spans="11:31" ht="26" x14ac:dyDescent="0.35">
      <c r="K224" s="18"/>
      <c r="L224" s="28"/>
      <c r="M224" s="18"/>
      <c r="N224" s="28"/>
      <c r="O224" s="18"/>
      <c r="P224" s="18"/>
      <c r="Q224" s="28"/>
      <c r="R224" s="18"/>
      <c r="S224" s="18"/>
      <c r="T224" s="52"/>
      <c r="U224" s="28"/>
      <c r="V224" s="18"/>
      <c r="W224" s="28"/>
      <c r="X224" s="18"/>
      <c r="Y224" s="18"/>
      <c r="Z224" s="42"/>
      <c r="AA224" s="28"/>
      <c r="AB224" s="18"/>
      <c r="AC224" s="18"/>
      <c r="AD224" s="18"/>
      <c r="AE224" s="18"/>
    </row>
    <row r="225" spans="11:31" ht="26" x14ac:dyDescent="0.35">
      <c r="K225" s="18"/>
      <c r="L225" s="28"/>
      <c r="M225" s="18"/>
      <c r="N225" s="28"/>
      <c r="O225" s="18"/>
      <c r="P225" s="18"/>
      <c r="Q225" s="28"/>
      <c r="R225" s="18"/>
      <c r="S225" s="18"/>
      <c r="T225" s="52"/>
      <c r="U225" s="28"/>
      <c r="V225" s="18"/>
      <c r="W225" s="28"/>
      <c r="X225" s="18"/>
      <c r="Y225" s="18"/>
      <c r="Z225" s="42"/>
      <c r="AA225" s="28"/>
      <c r="AB225" s="18"/>
      <c r="AC225" s="18"/>
      <c r="AD225" s="18"/>
      <c r="AE225" s="18"/>
    </row>
    <row r="226" spans="11:31" ht="26" x14ac:dyDescent="0.35">
      <c r="K226" s="18"/>
      <c r="L226" s="28"/>
      <c r="M226" s="18"/>
      <c r="N226" s="28"/>
      <c r="O226" s="18"/>
      <c r="P226" s="18"/>
      <c r="Q226" s="28"/>
      <c r="R226" s="18"/>
      <c r="S226" s="18"/>
      <c r="T226" s="52"/>
      <c r="U226" s="28"/>
      <c r="V226" s="18"/>
      <c r="W226" s="28"/>
      <c r="X226" s="18"/>
      <c r="Y226" s="18"/>
      <c r="Z226" s="42"/>
      <c r="AA226" s="28"/>
      <c r="AB226" s="18"/>
      <c r="AC226" s="18"/>
      <c r="AD226" s="18"/>
      <c r="AE226" s="18"/>
    </row>
    <row r="227" spans="11:31" ht="26" x14ac:dyDescent="0.35">
      <c r="K227" s="18"/>
      <c r="L227" s="28"/>
      <c r="M227" s="18"/>
      <c r="N227" s="28"/>
      <c r="O227" s="18"/>
      <c r="P227" s="18"/>
      <c r="Q227" s="28"/>
      <c r="R227" s="18"/>
      <c r="S227" s="18"/>
      <c r="T227" s="52"/>
      <c r="U227" s="28"/>
      <c r="V227" s="18"/>
      <c r="W227" s="28"/>
      <c r="X227" s="18"/>
      <c r="Y227" s="18"/>
      <c r="Z227" s="42"/>
      <c r="AA227" s="28"/>
      <c r="AB227" s="18"/>
      <c r="AC227" s="18"/>
      <c r="AD227" s="18"/>
      <c r="AE227" s="18"/>
    </row>
    <row r="228" spans="11:31" ht="26" x14ac:dyDescent="0.35">
      <c r="K228" s="18"/>
      <c r="L228" s="28"/>
      <c r="M228" s="18"/>
      <c r="N228" s="28"/>
      <c r="O228" s="18"/>
      <c r="P228" s="18"/>
      <c r="Q228" s="28"/>
      <c r="R228" s="18"/>
      <c r="S228" s="18"/>
      <c r="T228" s="52"/>
      <c r="U228" s="28"/>
      <c r="V228" s="18"/>
      <c r="W228" s="28"/>
      <c r="X228" s="18"/>
      <c r="Y228" s="18"/>
      <c r="Z228" s="42"/>
      <c r="AA228" s="28"/>
      <c r="AB228" s="18"/>
      <c r="AC228" s="18"/>
      <c r="AD228" s="18"/>
      <c r="AE228" s="18"/>
    </row>
    <row r="229" spans="11:31" ht="26" x14ac:dyDescent="0.35">
      <c r="K229" s="18"/>
      <c r="L229" s="28"/>
      <c r="M229" s="18"/>
      <c r="N229" s="28"/>
      <c r="O229" s="18"/>
      <c r="P229" s="18"/>
      <c r="Q229" s="28"/>
      <c r="R229" s="18"/>
      <c r="S229" s="18"/>
      <c r="T229" s="52"/>
      <c r="U229" s="28"/>
      <c r="V229" s="18"/>
      <c r="W229" s="28"/>
      <c r="X229" s="18"/>
      <c r="Y229" s="18"/>
      <c r="Z229" s="42"/>
      <c r="AA229" s="28"/>
      <c r="AB229" s="18"/>
      <c r="AC229" s="18"/>
      <c r="AD229" s="18"/>
      <c r="AE229" s="18"/>
    </row>
    <row r="230" spans="11:31" ht="26" x14ac:dyDescent="0.35">
      <c r="K230" s="18"/>
      <c r="L230" s="28"/>
      <c r="M230" s="18"/>
      <c r="N230" s="28"/>
      <c r="O230" s="18"/>
      <c r="P230" s="18"/>
      <c r="Q230" s="28"/>
      <c r="R230" s="18"/>
      <c r="S230" s="18"/>
      <c r="T230" s="52"/>
      <c r="U230" s="28"/>
      <c r="V230" s="18"/>
      <c r="W230" s="28"/>
      <c r="X230" s="18"/>
      <c r="Y230" s="18"/>
      <c r="Z230" s="42"/>
      <c r="AA230" s="28"/>
      <c r="AB230" s="18"/>
      <c r="AC230" s="18"/>
      <c r="AD230" s="18"/>
      <c r="AE230" s="18"/>
    </row>
    <row r="231" spans="11:31" ht="26" x14ac:dyDescent="0.35">
      <c r="K231" s="18"/>
      <c r="L231" s="28"/>
      <c r="M231" s="18"/>
      <c r="N231" s="28"/>
      <c r="O231" s="18"/>
      <c r="P231" s="18"/>
      <c r="Q231" s="28"/>
      <c r="R231" s="18"/>
      <c r="S231" s="18"/>
      <c r="T231" s="52"/>
      <c r="U231" s="28"/>
      <c r="V231" s="18"/>
      <c r="W231" s="28"/>
      <c r="X231" s="18"/>
      <c r="Y231" s="18"/>
      <c r="Z231" s="42"/>
      <c r="AA231" s="28"/>
      <c r="AB231" s="18"/>
      <c r="AC231" s="18"/>
      <c r="AD231" s="18"/>
      <c r="AE231" s="18"/>
    </row>
    <row r="232" spans="11:31" ht="26" x14ac:dyDescent="0.35">
      <c r="K232" s="18"/>
      <c r="L232" s="28"/>
      <c r="M232" s="18"/>
      <c r="N232" s="28"/>
      <c r="O232" s="18"/>
      <c r="P232" s="18"/>
      <c r="Q232" s="28"/>
      <c r="R232" s="18"/>
      <c r="S232" s="18"/>
      <c r="T232" s="52"/>
      <c r="U232" s="28"/>
      <c r="V232" s="18"/>
      <c r="W232" s="28"/>
      <c r="X232" s="18"/>
      <c r="Y232" s="18"/>
      <c r="Z232" s="42"/>
      <c r="AA232" s="28"/>
      <c r="AB232" s="18"/>
      <c r="AC232" s="18"/>
      <c r="AD232" s="18"/>
      <c r="AE232" s="18"/>
    </row>
    <row r="233" spans="11:31" ht="26" x14ac:dyDescent="0.35">
      <c r="K233" s="18"/>
      <c r="L233" s="28"/>
      <c r="M233" s="18"/>
      <c r="N233" s="28"/>
      <c r="O233" s="18"/>
      <c r="P233" s="18"/>
      <c r="Q233" s="28"/>
      <c r="R233" s="18"/>
      <c r="S233" s="18"/>
      <c r="T233" s="52"/>
      <c r="U233" s="28"/>
      <c r="V233" s="18"/>
      <c r="W233" s="28"/>
      <c r="X233" s="18"/>
      <c r="Y233" s="18"/>
      <c r="Z233" s="42"/>
      <c r="AA233" s="28"/>
      <c r="AB233" s="18"/>
      <c r="AC233" s="18"/>
      <c r="AD233" s="18"/>
      <c r="AE233" s="18"/>
    </row>
    <row r="234" spans="11:31" ht="26" x14ac:dyDescent="0.35">
      <c r="K234" s="18"/>
      <c r="L234" s="28"/>
      <c r="M234" s="18"/>
      <c r="N234" s="28"/>
      <c r="O234" s="18"/>
      <c r="P234" s="18"/>
      <c r="Q234" s="28"/>
      <c r="R234" s="18"/>
      <c r="S234" s="18"/>
      <c r="T234" s="52"/>
      <c r="U234" s="28"/>
      <c r="V234" s="18"/>
      <c r="W234" s="28"/>
      <c r="X234" s="18"/>
      <c r="Y234" s="18"/>
      <c r="Z234" s="42"/>
      <c r="AA234" s="28"/>
      <c r="AB234" s="18"/>
      <c r="AC234" s="18"/>
      <c r="AD234" s="18"/>
      <c r="AE234" s="18"/>
    </row>
    <row r="235" spans="11:31" ht="26" x14ac:dyDescent="0.35">
      <c r="K235" s="18"/>
      <c r="L235" s="28"/>
      <c r="M235" s="18"/>
      <c r="N235" s="28"/>
      <c r="O235" s="18"/>
      <c r="P235" s="18"/>
      <c r="Q235" s="28"/>
      <c r="R235" s="18"/>
      <c r="S235" s="18"/>
      <c r="T235" s="52"/>
      <c r="U235" s="28"/>
      <c r="V235" s="18"/>
      <c r="W235" s="28"/>
      <c r="X235" s="18"/>
      <c r="Y235" s="18"/>
      <c r="Z235" s="42"/>
      <c r="AA235" s="28"/>
      <c r="AB235" s="18"/>
      <c r="AC235" s="18"/>
      <c r="AD235" s="18"/>
      <c r="AE235" s="18"/>
    </row>
    <row r="236" spans="11:31" ht="26" x14ac:dyDescent="0.35">
      <c r="K236" s="18"/>
      <c r="L236" s="28"/>
      <c r="M236" s="18"/>
      <c r="N236" s="28"/>
      <c r="O236" s="18"/>
      <c r="P236" s="18"/>
      <c r="Q236" s="28"/>
      <c r="R236" s="18"/>
      <c r="S236" s="18"/>
      <c r="T236" s="52"/>
      <c r="U236" s="28"/>
      <c r="V236" s="18"/>
      <c r="W236" s="28"/>
      <c r="X236" s="18"/>
      <c r="Y236" s="18"/>
      <c r="Z236" s="42"/>
      <c r="AA236" s="28"/>
      <c r="AB236" s="18"/>
      <c r="AC236" s="18"/>
      <c r="AD236" s="18"/>
      <c r="AE236" s="18"/>
    </row>
    <row r="237" spans="11:31" ht="26" x14ac:dyDescent="0.35">
      <c r="K237" s="18"/>
      <c r="L237" s="28"/>
      <c r="M237" s="18"/>
      <c r="N237" s="28"/>
      <c r="O237" s="18"/>
      <c r="P237" s="18"/>
      <c r="Q237" s="28"/>
      <c r="R237" s="18"/>
      <c r="S237" s="18"/>
      <c r="T237" s="52"/>
      <c r="U237" s="28"/>
      <c r="V237" s="18"/>
      <c r="W237" s="28"/>
      <c r="X237" s="18"/>
      <c r="Y237" s="18"/>
      <c r="Z237" s="42"/>
      <c r="AA237" s="28"/>
      <c r="AB237" s="18"/>
      <c r="AC237" s="18"/>
      <c r="AD237" s="18"/>
      <c r="AE237" s="18"/>
    </row>
    <row r="238" spans="11:31" ht="26" x14ac:dyDescent="0.35">
      <c r="K238" s="18"/>
      <c r="L238" s="28"/>
      <c r="M238" s="18"/>
      <c r="N238" s="28"/>
      <c r="O238" s="18"/>
      <c r="P238" s="18"/>
      <c r="Q238" s="28"/>
      <c r="R238" s="18"/>
      <c r="S238" s="18"/>
      <c r="T238" s="52"/>
      <c r="U238" s="28"/>
      <c r="V238" s="18"/>
      <c r="W238" s="28"/>
      <c r="X238" s="18"/>
      <c r="Y238" s="18"/>
      <c r="Z238" s="42"/>
      <c r="AA238" s="28"/>
      <c r="AB238" s="18"/>
      <c r="AC238" s="18"/>
      <c r="AD238" s="18"/>
      <c r="AE238" s="18"/>
    </row>
    <row r="239" spans="11:31" ht="26" x14ac:dyDescent="0.35">
      <c r="K239" s="18"/>
      <c r="L239" s="28"/>
      <c r="M239" s="18"/>
      <c r="N239" s="28"/>
      <c r="O239" s="18"/>
      <c r="P239" s="18"/>
      <c r="Q239" s="28"/>
      <c r="R239" s="18"/>
      <c r="S239" s="18"/>
      <c r="T239" s="52"/>
      <c r="U239" s="28"/>
      <c r="V239" s="18"/>
      <c r="W239" s="28"/>
      <c r="X239" s="18"/>
      <c r="Y239" s="18"/>
      <c r="Z239" s="42"/>
      <c r="AA239" s="28"/>
      <c r="AB239" s="18"/>
      <c r="AC239" s="18"/>
      <c r="AD239" s="18"/>
      <c r="AE239" s="18"/>
    </row>
    <row r="240" spans="11:31" ht="26" x14ac:dyDescent="0.35">
      <c r="K240" s="18"/>
      <c r="L240" s="28"/>
      <c r="M240" s="18"/>
      <c r="N240" s="28"/>
      <c r="O240" s="18"/>
      <c r="P240" s="18"/>
      <c r="Q240" s="28"/>
      <c r="R240" s="18"/>
      <c r="S240" s="18"/>
      <c r="T240" s="52"/>
      <c r="U240" s="28"/>
      <c r="V240" s="18"/>
      <c r="W240" s="28"/>
      <c r="X240" s="18"/>
      <c r="Y240" s="18"/>
      <c r="Z240" s="42"/>
      <c r="AA240" s="28"/>
      <c r="AB240" s="18"/>
      <c r="AC240" s="18"/>
      <c r="AD240" s="18"/>
      <c r="AE240" s="18"/>
    </row>
    <row r="241" spans="11:31" ht="26" x14ac:dyDescent="0.35">
      <c r="K241" s="18"/>
      <c r="L241" s="28"/>
      <c r="M241" s="18"/>
      <c r="N241" s="28"/>
      <c r="O241" s="18"/>
      <c r="P241" s="18"/>
      <c r="Q241" s="28"/>
      <c r="R241" s="18"/>
      <c r="S241" s="18"/>
      <c r="T241" s="52"/>
      <c r="U241" s="28"/>
      <c r="V241" s="18"/>
      <c r="W241" s="28"/>
      <c r="X241" s="18"/>
      <c r="Y241" s="18"/>
      <c r="Z241" s="42"/>
      <c r="AA241" s="28"/>
      <c r="AB241" s="18"/>
      <c r="AC241" s="18"/>
      <c r="AD241" s="18"/>
      <c r="AE241" s="18"/>
    </row>
    <row r="242" spans="11:31" ht="26" x14ac:dyDescent="0.35">
      <c r="K242" s="18"/>
      <c r="L242" s="28"/>
      <c r="M242" s="18"/>
      <c r="N242" s="28"/>
      <c r="O242" s="18"/>
      <c r="P242" s="18"/>
      <c r="Q242" s="28"/>
      <c r="R242" s="18"/>
      <c r="S242" s="18"/>
      <c r="T242" s="52"/>
      <c r="U242" s="28"/>
      <c r="V242" s="18"/>
      <c r="W242" s="28"/>
      <c r="X242" s="18"/>
      <c r="Y242" s="18"/>
      <c r="Z242" s="42"/>
      <c r="AA242" s="28"/>
      <c r="AB242" s="18"/>
      <c r="AC242" s="18"/>
      <c r="AD242" s="18"/>
      <c r="AE242" s="18"/>
    </row>
    <row r="243" spans="11:31" ht="26" x14ac:dyDescent="0.35">
      <c r="K243" s="18"/>
      <c r="L243" s="28"/>
      <c r="M243" s="18"/>
      <c r="N243" s="28"/>
      <c r="O243" s="18"/>
      <c r="P243" s="18"/>
      <c r="Q243" s="28"/>
      <c r="R243" s="18"/>
      <c r="S243" s="18"/>
      <c r="T243" s="52"/>
      <c r="U243" s="28"/>
      <c r="V243" s="18"/>
      <c r="W243" s="28"/>
      <c r="X243" s="18"/>
      <c r="Y243" s="18"/>
      <c r="Z243" s="42"/>
      <c r="AA243" s="28"/>
      <c r="AB243" s="18"/>
      <c r="AC243" s="18"/>
      <c r="AD243" s="18"/>
      <c r="AE243" s="18"/>
    </row>
    <row r="244" spans="11:31" ht="26" x14ac:dyDescent="0.35">
      <c r="K244" s="18"/>
      <c r="L244" s="28"/>
      <c r="M244" s="18"/>
      <c r="N244" s="28"/>
      <c r="O244" s="18"/>
      <c r="P244" s="18"/>
      <c r="Q244" s="28"/>
      <c r="R244" s="18"/>
      <c r="S244" s="18"/>
      <c r="T244" s="52"/>
      <c r="U244" s="28"/>
      <c r="V244" s="18"/>
      <c r="W244" s="28"/>
      <c r="X244" s="18"/>
      <c r="Y244" s="18"/>
      <c r="Z244" s="42"/>
      <c r="AA244" s="28"/>
      <c r="AB244" s="18"/>
      <c r="AC244" s="18"/>
      <c r="AD244" s="18"/>
      <c r="AE244" s="18"/>
    </row>
    <row r="245" spans="11:31" ht="26" x14ac:dyDescent="0.35">
      <c r="K245" s="18"/>
      <c r="L245" s="28"/>
      <c r="M245" s="18"/>
      <c r="N245" s="28"/>
      <c r="O245" s="18"/>
      <c r="P245" s="18"/>
      <c r="Q245" s="28"/>
      <c r="R245" s="18"/>
      <c r="S245" s="18"/>
      <c r="T245" s="52"/>
      <c r="U245" s="28"/>
      <c r="V245" s="18"/>
      <c r="W245" s="28"/>
      <c r="X245" s="18"/>
      <c r="Y245" s="18"/>
      <c r="Z245" s="42"/>
      <c r="AA245" s="28"/>
      <c r="AB245" s="18"/>
      <c r="AC245" s="18"/>
      <c r="AD245" s="18"/>
      <c r="AE245" s="18"/>
    </row>
    <row r="246" spans="11:31" ht="26" x14ac:dyDescent="0.35">
      <c r="K246" s="18"/>
      <c r="L246" s="28"/>
      <c r="M246" s="18"/>
      <c r="N246" s="28"/>
      <c r="O246" s="18"/>
      <c r="P246" s="18"/>
      <c r="Q246" s="28"/>
      <c r="R246" s="18"/>
      <c r="S246" s="18"/>
      <c r="T246" s="52"/>
      <c r="U246" s="28"/>
      <c r="V246" s="18"/>
      <c r="W246" s="28"/>
      <c r="X246" s="18"/>
      <c r="Y246" s="18"/>
      <c r="Z246" s="42"/>
      <c r="AA246" s="28"/>
      <c r="AB246" s="18"/>
      <c r="AC246" s="18"/>
      <c r="AD246" s="18"/>
      <c r="AE246" s="18"/>
    </row>
    <row r="247" spans="11:31" ht="26" x14ac:dyDescent="0.35">
      <c r="K247" s="18"/>
      <c r="L247" s="28"/>
      <c r="M247" s="18"/>
      <c r="N247" s="28"/>
      <c r="O247" s="18"/>
      <c r="P247" s="18"/>
      <c r="Q247" s="28"/>
      <c r="R247" s="18"/>
      <c r="S247" s="18"/>
      <c r="T247" s="52"/>
      <c r="U247" s="28"/>
      <c r="V247" s="18"/>
      <c r="W247" s="28"/>
      <c r="X247" s="18"/>
      <c r="Y247" s="18"/>
      <c r="Z247" s="42"/>
      <c r="AA247" s="28"/>
      <c r="AB247" s="18"/>
      <c r="AC247" s="18"/>
      <c r="AD247" s="18"/>
      <c r="AE247" s="18"/>
    </row>
    <row r="248" spans="11:31" ht="26" x14ac:dyDescent="0.35">
      <c r="K248" s="18"/>
      <c r="L248" s="28"/>
      <c r="M248" s="18"/>
      <c r="N248" s="28"/>
      <c r="O248" s="18"/>
      <c r="P248" s="18"/>
      <c r="Q248" s="28"/>
      <c r="R248" s="18"/>
      <c r="S248" s="18"/>
      <c r="T248" s="52"/>
      <c r="U248" s="28"/>
      <c r="V248" s="18"/>
      <c r="W248" s="28"/>
      <c r="X248" s="18"/>
      <c r="Y248" s="18"/>
      <c r="Z248" s="42"/>
      <c r="AA248" s="28"/>
      <c r="AB248" s="18"/>
      <c r="AC248" s="18"/>
      <c r="AD248" s="18"/>
      <c r="AE248" s="18"/>
    </row>
    <row r="249" spans="11:31" ht="26" x14ac:dyDescent="0.35">
      <c r="K249" s="18"/>
      <c r="L249" s="28"/>
      <c r="M249" s="18"/>
      <c r="N249" s="28"/>
      <c r="O249" s="18"/>
      <c r="P249" s="18"/>
      <c r="Q249" s="28"/>
      <c r="R249" s="18"/>
      <c r="S249" s="18"/>
      <c r="T249" s="52"/>
      <c r="U249" s="28"/>
      <c r="V249" s="18"/>
      <c r="W249" s="28"/>
      <c r="X249" s="18"/>
      <c r="Y249" s="18"/>
      <c r="Z249" s="42"/>
      <c r="AA249" s="28"/>
      <c r="AB249" s="18"/>
      <c r="AC249" s="18"/>
      <c r="AD249" s="18"/>
      <c r="AE249" s="18"/>
    </row>
    <row r="250" spans="11:31" ht="26" x14ac:dyDescent="0.35">
      <c r="K250" s="18"/>
      <c r="L250" s="28"/>
      <c r="M250" s="18"/>
      <c r="N250" s="28"/>
      <c r="O250" s="18"/>
      <c r="P250" s="18"/>
      <c r="Q250" s="28"/>
      <c r="R250" s="18"/>
      <c r="S250" s="18"/>
      <c r="T250" s="52"/>
      <c r="U250" s="28"/>
      <c r="V250" s="18"/>
      <c r="W250" s="28"/>
      <c r="X250" s="18"/>
      <c r="Y250" s="18"/>
      <c r="Z250" s="42"/>
      <c r="AA250" s="28"/>
      <c r="AB250" s="18"/>
      <c r="AC250" s="18"/>
      <c r="AD250" s="18"/>
      <c r="AE250" s="18"/>
    </row>
    <row r="251" spans="11:31" ht="26" x14ac:dyDescent="0.35">
      <c r="K251" s="18"/>
      <c r="L251" s="28"/>
      <c r="M251" s="18"/>
      <c r="N251" s="28"/>
      <c r="O251" s="18"/>
      <c r="P251" s="18"/>
      <c r="Q251" s="28"/>
      <c r="R251" s="18"/>
      <c r="S251" s="18"/>
      <c r="T251" s="52"/>
      <c r="U251" s="28"/>
      <c r="V251" s="18"/>
      <c r="W251" s="28"/>
      <c r="X251" s="18"/>
      <c r="Y251" s="18"/>
      <c r="Z251" s="42"/>
      <c r="AA251" s="28"/>
      <c r="AB251" s="18"/>
      <c r="AC251" s="18"/>
      <c r="AD251" s="18"/>
      <c r="AE251" s="18"/>
    </row>
    <row r="252" spans="11:31" ht="26" x14ac:dyDescent="0.35">
      <c r="K252" s="18"/>
      <c r="L252" s="28"/>
      <c r="M252" s="18"/>
      <c r="N252" s="28"/>
      <c r="O252" s="18"/>
      <c r="P252" s="18"/>
      <c r="Q252" s="28"/>
      <c r="R252" s="18"/>
      <c r="S252" s="18"/>
      <c r="T252" s="52"/>
      <c r="U252" s="28"/>
      <c r="V252" s="18"/>
      <c r="W252" s="28"/>
      <c r="X252" s="18"/>
      <c r="Y252" s="18"/>
      <c r="Z252" s="42"/>
      <c r="AA252" s="28"/>
      <c r="AB252" s="18"/>
      <c r="AC252" s="18"/>
      <c r="AD252" s="18"/>
      <c r="AE252" s="18"/>
    </row>
    <row r="253" spans="11:31" ht="26" x14ac:dyDescent="0.35">
      <c r="K253" s="18"/>
      <c r="L253" s="28"/>
      <c r="M253" s="18"/>
      <c r="N253" s="28"/>
      <c r="O253" s="18"/>
      <c r="P253" s="18"/>
      <c r="Q253" s="28"/>
      <c r="R253" s="18"/>
      <c r="S253" s="18"/>
      <c r="T253" s="52"/>
      <c r="U253" s="28"/>
      <c r="V253" s="18"/>
      <c r="W253" s="28"/>
      <c r="X253" s="18"/>
      <c r="Y253" s="18"/>
      <c r="Z253" s="42"/>
      <c r="AA253" s="28"/>
      <c r="AB253" s="18"/>
      <c r="AC253" s="18"/>
      <c r="AD253" s="18"/>
      <c r="AE253" s="18"/>
    </row>
    <row r="254" spans="11:31" ht="26" x14ac:dyDescent="0.35">
      <c r="K254" s="18"/>
      <c r="L254" s="28"/>
      <c r="M254" s="18"/>
      <c r="N254" s="28"/>
      <c r="O254" s="18"/>
      <c r="P254" s="18"/>
      <c r="Q254" s="28"/>
      <c r="R254" s="18"/>
      <c r="S254" s="18"/>
      <c r="T254" s="52"/>
      <c r="U254" s="28"/>
      <c r="V254" s="18"/>
      <c r="W254" s="28"/>
      <c r="X254" s="18"/>
      <c r="Y254" s="18"/>
      <c r="Z254" s="42"/>
      <c r="AA254" s="28"/>
      <c r="AB254" s="18"/>
      <c r="AC254" s="18"/>
      <c r="AD254" s="18"/>
      <c r="AE254" s="18"/>
    </row>
    <row r="255" spans="11:31" ht="26" x14ac:dyDescent="0.35">
      <c r="K255" s="18"/>
      <c r="L255" s="28"/>
      <c r="M255" s="18"/>
      <c r="N255" s="28"/>
      <c r="O255" s="18"/>
      <c r="P255" s="18"/>
      <c r="Q255" s="28"/>
      <c r="R255" s="18"/>
      <c r="S255" s="18"/>
      <c r="T255" s="52"/>
      <c r="U255" s="28"/>
      <c r="V255" s="18"/>
      <c r="W255" s="28"/>
      <c r="X255" s="18"/>
      <c r="Y255" s="18"/>
      <c r="Z255" s="42"/>
      <c r="AA255" s="28"/>
      <c r="AB255" s="18"/>
      <c r="AC255" s="18"/>
      <c r="AD255" s="18"/>
      <c r="AE255" s="18"/>
    </row>
    <row r="256" spans="11:31" ht="26" x14ac:dyDescent="0.35">
      <c r="K256" s="18"/>
      <c r="L256" s="28"/>
      <c r="M256" s="18"/>
      <c r="N256" s="28"/>
      <c r="O256" s="18"/>
      <c r="P256" s="18"/>
      <c r="Q256" s="28"/>
      <c r="R256" s="18"/>
      <c r="S256" s="18"/>
      <c r="T256" s="52"/>
      <c r="U256" s="28"/>
      <c r="V256" s="18"/>
      <c r="W256" s="28"/>
      <c r="X256" s="18"/>
      <c r="Y256" s="18"/>
      <c r="Z256" s="42"/>
      <c r="AA256" s="28"/>
      <c r="AB256" s="18"/>
      <c r="AC256" s="18"/>
      <c r="AD256" s="18"/>
      <c r="AE256" s="18"/>
    </row>
    <row r="257" spans="11:31" ht="26" x14ac:dyDescent="0.35">
      <c r="K257" s="18"/>
      <c r="L257" s="28"/>
      <c r="M257" s="18"/>
      <c r="N257" s="28"/>
      <c r="O257" s="18"/>
      <c r="P257" s="18"/>
      <c r="Q257" s="28"/>
      <c r="R257" s="18"/>
      <c r="S257" s="18"/>
      <c r="T257" s="52"/>
      <c r="U257" s="28"/>
      <c r="V257" s="18"/>
      <c r="W257" s="28"/>
      <c r="X257" s="18"/>
      <c r="Y257" s="18"/>
      <c r="Z257" s="42"/>
      <c r="AA257" s="28"/>
      <c r="AB257" s="18"/>
      <c r="AC257" s="18"/>
      <c r="AD257" s="18"/>
      <c r="AE257" s="18"/>
    </row>
    <row r="258" spans="11:31" ht="26" x14ac:dyDescent="0.35">
      <c r="K258" s="18"/>
      <c r="L258" s="28"/>
      <c r="M258" s="18"/>
      <c r="N258" s="28"/>
      <c r="O258" s="18"/>
      <c r="P258" s="18"/>
      <c r="Q258" s="28"/>
      <c r="R258" s="18"/>
      <c r="S258" s="18"/>
      <c r="T258" s="52"/>
      <c r="U258" s="28"/>
      <c r="V258" s="18"/>
      <c r="W258" s="28"/>
      <c r="X258" s="18"/>
      <c r="Y258" s="18"/>
      <c r="Z258" s="42"/>
      <c r="AA258" s="28"/>
      <c r="AB258" s="18"/>
      <c r="AC258" s="18"/>
      <c r="AD258" s="18"/>
      <c r="AE258" s="18"/>
    </row>
    <row r="259" spans="11:31" ht="26" x14ac:dyDescent="0.35">
      <c r="K259" s="18"/>
      <c r="L259" s="28"/>
      <c r="M259" s="18"/>
      <c r="N259" s="28"/>
      <c r="O259" s="18"/>
      <c r="P259" s="18"/>
      <c r="Q259" s="28"/>
      <c r="R259" s="18"/>
      <c r="S259" s="18"/>
      <c r="T259" s="52"/>
      <c r="U259" s="28"/>
      <c r="V259" s="18"/>
      <c r="W259" s="28"/>
      <c r="X259" s="18"/>
      <c r="Y259" s="18"/>
      <c r="Z259" s="42"/>
      <c r="AA259" s="28"/>
      <c r="AB259" s="18"/>
      <c r="AC259" s="18"/>
      <c r="AD259" s="18"/>
      <c r="AE259" s="18"/>
    </row>
    <row r="260" spans="11:31" ht="26" x14ac:dyDescent="0.35">
      <c r="K260" s="18"/>
      <c r="L260" s="28"/>
      <c r="M260" s="18"/>
      <c r="N260" s="28"/>
      <c r="O260" s="18"/>
      <c r="P260" s="18"/>
      <c r="Q260" s="28"/>
      <c r="R260" s="18"/>
      <c r="S260" s="18"/>
      <c r="T260" s="52"/>
      <c r="U260" s="28"/>
      <c r="V260" s="18"/>
      <c r="W260" s="28"/>
      <c r="X260" s="18"/>
      <c r="Y260" s="18"/>
      <c r="Z260" s="42"/>
      <c r="AA260" s="28"/>
      <c r="AB260" s="18"/>
      <c r="AC260" s="18"/>
      <c r="AD260" s="18"/>
      <c r="AE260" s="18"/>
    </row>
    <row r="261" spans="11:31" ht="26" x14ac:dyDescent="0.35">
      <c r="K261" s="18"/>
      <c r="L261" s="28"/>
      <c r="M261" s="18"/>
      <c r="N261" s="28"/>
      <c r="O261" s="18"/>
      <c r="P261" s="18"/>
      <c r="Q261" s="28"/>
      <c r="R261" s="18"/>
      <c r="S261" s="18"/>
      <c r="T261" s="52"/>
      <c r="U261" s="28"/>
      <c r="V261" s="18"/>
      <c r="W261" s="28"/>
      <c r="X261" s="18"/>
      <c r="Y261" s="18"/>
      <c r="Z261" s="42"/>
      <c r="AA261" s="28"/>
      <c r="AB261" s="18"/>
      <c r="AC261" s="18"/>
      <c r="AD261" s="18"/>
      <c r="AE261" s="18"/>
    </row>
    <row r="262" spans="11:31" ht="26" x14ac:dyDescent="0.35">
      <c r="K262" s="18"/>
      <c r="L262" s="28"/>
      <c r="M262" s="18"/>
      <c r="N262" s="28"/>
      <c r="O262" s="18"/>
      <c r="P262" s="18"/>
      <c r="Q262" s="28"/>
      <c r="R262" s="18"/>
      <c r="S262" s="18"/>
      <c r="T262" s="52"/>
      <c r="U262" s="28"/>
      <c r="V262" s="18"/>
      <c r="W262" s="28"/>
      <c r="X262" s="18"/>
      <c r="Y262" s="18"/>
      <c r="Z262" s="42"/>
      <c r="AA262" s="28"/>
      <c r="AB262" s="18"/>
      <c r="AC262" s="18"/>
      <c r="AD262" s="18"/>
      <c r="AE262" s="18"/>
    </row>
    <row r="263" spans="11:31" ht="26" x14ac:dyDescent="0.35">
      <c r="K263" s="18"/>
      <c r="L263" s="28"/>
      <c r="M263" s="18"/>
      <c r="N263" s="28"/>
      <c r="O263" s="18"/>
      <c r="P263" s="18"/>
      <c r="Q263" s="28"/>
      <c r="R263" s="18"/>
      <c r="S263" s="18"/>
      <c r="T263" s="52"/>
      <c r="U263" s="28"/>
      <c r="V263" s="18"/>
      <c r="W263" s="28"/>
      <c r="X263" s="18"/>
      <c r="Y263" s="18"/>
      <c r="Z263" s="42"/>
      <c r="AA263" s="28"/>
      <c r="AB263" s="18"/>
      <c r="AC263" s="18"/>
      <c r="AD263" s="18"/>
      <c r="AE263" s="18"/>
    </row>
    <row r="264" spans="11:31" ht="26" x14ac:dyDescent="0.35">
      <c r="K264" s="18"/>
      <c r="L264" s="28"/>
      <c r="M264" s="18"/>
      <c r="N264" s="28"/>
      <c r="O264" s="18"/>
      <c r="P264" s="18"/>
      <c r="Q264" s="28"/>
      <c r="R264" s="18"/>
      <c r="S264" s="18"/>
      <c r="T264" s="52"/>
      <c r="U264" s="28"/>
      <c r="V264" s="18"/>
      <c r="W264" s="28"/>
      <c r="X264" s="18"/>
      <c r="Y264" s="18"/>
      <c r="Z264" s="42"/>
      <c r="AA264" s="28"/>
      <c r="AB264" s="18"/>
      <c r="AC264" s="18"/>
      <c r="AD264" s="18"/>
      <c r="AE264" s="18"/>
    </row>
    <row r="265" spans="11:31" ht="26" x14ac:dyDescent="0.35">
      <c r="K265" s="18"/>
      <c r="L265" s="28"/>
      <c r="M265" s="18"/>
      <c r="N265" s="28"/>
      <c r="O265" s="18"/>
      <c r="P265" s="18"/>
      <c r="Q265" s="28"/>
      <c r="R265" s="18"/>
      <c r="S265" s="18"/>
      <c r="T265" s="52"/>
      <c r="U265" s="28"/>
      <c r="V265" s="18"/>
      <c r="W265" s="28"/>
      <c r="X265" s="18"/>
      <c r="Y265" s="18"/>
      <c r="Z265" s="42"/>
      <c r="AA265" s="28"/>
      <c r="AB265" s="18"/>
      <c r="AC265" s="18"/>
      <c r="AD265" s="18"/>
      <c r="AE265" s="18"/>
    </row>
    <row r="266" spans="11:31" ht="26" x14ac:dyDescent="0.35">
      <c r="K266" s="18"/>
      <c r="L266" s="28"/>
      <c r="M266" s="18"/>
      <c r="N266" s="28"/>
      <c r="O266" s="18"/>
      <c r="P266" s="18"/>
      <c r="Q266" s="28"/>
      <c r="R266" s="18"/>
      <c r="S266" s="18"/>
      <c r="T266" s="52"/>
      <c r="U266" s="28"/>
      <c r="V266" s="18"/>
      <c r="W266" s="28"/>
      <c r="X266" s="18"/>
      <c r="Y266" s="18"/>
      <c r="Z266" s="42"/>
      <c r="AA266" s="28"/>
      <c r="AB266" s="18"/>
      <c r="AC266" s="18"/>
      <c r="AD266" s="18"/>
      <c r="AE266" s="18"/>
    </row>
    <row r="267" spans="11:31" ht="26" x14ac:dyDescent="0.35">
      <c r="K267" s="18"/>
      <c r="L267" s="28"/>
      <c r="M267" s="18"/>
      <c r="N267" s="28"/>
      <c r="O267" s="18"/>
      <c r="P267" s="18"/>
      <c r="Q267" s="28"/>
      <c r="R267" s="18"/>
      <c r="S267" s="18"/>
      <c r="T267" s="52"/>
      <c r="U267" s="28"/>
      <c r="V267" s="18"/>
      <c r="W267" s="28"/>
      <c r="X267" s="18"/>
      <c r="Y267" s="18"/>
      <c r="Z267" s="42"/>
      <c r="AA267" s="28"/>
      <c r="AB267" s="18"/>
      <c r="AC267" s="18"/>
      <c r="AD267" s="18"/>
      <c r="AE267" s="18"/>
    </row>
    <row r="268" spans="11:31" ht="26" x14ac:dyDescent="0.35">
      <c r="K268" s="18"/>
      <c r="L268" s="28"/>
      <c r="M268" s="18"/>
      <c r="N268" s="28"/>
      <c r="O268" s="18"/>
      <c r="P268" s="18"/>
      <c r="Q268" s="28"/>
      <c r="R268" s="18"/>
      <c r="S268" s="18"/>
      <c r="T268" s="52"/>
      <c r="U268" s="28"/>
      <c r="V268" s="18"/>
      <c r="W268" s="28"/>
      <c r="X268" s="18"/>
      <c r="Y268" s="18"/>
      <c r="Z268" s="42"/>
      <c r="AA268" s="28"/>
      <c r="AB268" s="18"/>
      <c r="AC268" s="18"/>
      <c r="AD268" s="18"/>
      <c r="AE268" s="18"/>
    </row>
    <row r="269" spans="11:31" ht="26" x14ac:dyDescent="0.35">
      <c r="K269" s="18"/>
      <c r="L269" s="28"/>
      <c r="M269" s="18"/>
      <c r="N269" s="28"/>
      <c r="O269" s="18"/>
      <c r="P269" s="18"/>
      <c r="Q269" s="28"/>
      <c r="R269" s="18"/>
      <c r="S269" s="18"/>
      <c r="T269" s="52"/>
      <c r="U269" s="28"/>
      <c r="V269" s="18"/>
      <c r="W269" s="28"/>
      <c r="X269" s="18"/>
      <c r="Y269" s="18"/>
      <c r="Z269" s="42"/>
      <c r="AA269" s="28"/>
      <c r="AB269" s="18"/>
      <c r="AC269" s="18"/>
      <c r="AD269" s="18"/>
      <c r="AE269" s="18"/>
    </row>
    <row r="270" spans="11:31" ht="26" x14ac:dyDescent="0.35">
      <c r="K270" s="18"/>
      <c r="L270" s="28"/>
      <c r="M270" s="18"/>
      <c r="N270" s="28"/>
      <c r="O270" s="18"/>
      <c r="P270" s="18"/>
      <c r="Q270" s="28"/>
      <c r="R270" s="18"/>
      <c r="S270" s="18"/>
      <c r="T270" s="52"/>
      <c r="U270" s="28"/>
      <c r="V270" s="18"/>
      <c r="W270" s="28"/>
      <c r="X270" s="18"/>
      <c r="Y270" s="18"/>
      <c r="Z270" s="42"/>
      <c r="AA270" s="28"/>
      <c r="AB270" s="18"/>
      <c r="AC270" s="18"/>
      <c r="AD270" s="18"/>
      <c r="AE270" s="18"/>
    </row>
    <row r="271" spans="11:31" ht="26" x14ac:dyDescent="0.35">
      <c r="K271" s="18"/>
      <c r="L271" s="28"/>
      <c r="M271" s="18"/>
      <c r="N271" s="28"/>
      <c r="O271" s="18"/>
      <c r="P271" s="18"/>
      <c r="Q271" s="28"/>
      <c r="R271" s="18"/>
      <c r="S271" s="18"/>
      <c r="T271" s="52"/>
      <c r="U271" s="28"/>
      <c r="V271" s="18"/>
      <c r="W271" s="28"/>
      <c r="X271" s="18"/>
      <c r="Y271" s="18"/>
      <c r="Z271" s="42"/>
      <c r="AA271" s="28"/>
      <c r="AB271" s="18"/>
      <c r="AC271" s="18"/>
      <c r="AD271" s="18"/>
      <c r="AE271" s="18"/>
    </row>
    <row r="272" spans="11:31" ht="26" x14ac:dyDescent="0.35">
      <c r="K272" s="18"/>
      <c r="L272" s="28"/>
      <c r="M272" s="18"/>
      <c r="N272" s="28"/>
      <c r="O272" s="18"/>
      <c r="P272" s="18"/>
      <c r="Q272" s="28"/>
      <c r="R272" s="18"/>
      <c r="S272" s="18"/>
      <c r="T272" s="52"/>
      <c r="U272" s="28"/>
      <c r="V272" s="18"/>
      <c r="W272" s="28"/>
      <c r="X272" s="18"/>
      <c r="Y272" s="18"/>
      <c r="Z272" s="42"/>
      <c r="AA272" s="28"/>
      <c r="AB272" s="18"/>
      <c r="AC272" s="18"/>
      <c r="AD272" s="18"/>
      <c r="AE272" s="18"/>
    </row>
    <row r="273" spans="11:31" ht="26" x14ac:dyDescent="0.35">
      <c r="K273" s="18"/>
      <c r="L273" s="28"/>
      <c r="M273" s="18"/>
      <c r="N273" s="28"/>
      <c r="O273" s="18"/>
      <c r="P273" s="18"/>
      <c r="Q273" s="28"/>
      <c r="R273" s="18"/>
      <c r="S273" s="18"/>
      <c r="T273" s="52"/>
      <c r="U273" s="28"/>
      <c r="V273" s="18"/>
      <c r="W273" s="28"/>
      <c r="X273" s="18"/>
      <c r="Y273" s="18"/>
      <c r="Z273" s="42"/>
      <c r="AA273" s="28"/>
      <c r="AB273" s="18"/>
      <c r="AC273" s="18"/>
      <c r="AD273" s="18"/>
      <c r="AE273" s="18"/>
    </row>
    <row r="274" spans="11:31" ht="26" x14ac:dyDescent="0.35">
      <c r="K274" s="18"/>
      <c r="L274" s="28"/>
      <c r="M274" s="18"/>
      <c r="N274" s="28"/>
      <c r="O274" s="18"/>
      <c r="P274" s="18"/>
      <c r="Q274" s="28"/>
      <c r="R274" s="18"/>
      <c r="S274" s="18"/>
      <c r="T274" s="52"/>
      <c r="U274" s="28"/>
      <c r="V274" s="18"/>
      <c r="W274" s="28"/>
      <c r="X274" s="18"/>
      <c r="Y274" s="18"/>
      <c r="Z274" s="42"/>
      <c r="AA274" s="28"/>
      <c r="AB274" s="18"/>
      <c r="AC274" s="18"/>
      <c r="AD274" s="18"/>
      <c r="AE274" s="18"/>
    </row>
    <row r="275" spans="11:31" ht="26" x14ac:dyDescent="0.35">
      <c r="K275" s="18"/>
      <c r="L275" s="28"/>
      <c r="M275" s="18"/>
      <c r="N275" s="28"/>
      <c r="O275" s="18"/>
      <c r="P275" s="18"/>
      <c r="Q275" s="28"/>
      <c r="R275" s="18"/>
      <c r="S275" s="18"/>
      <c r="T275" s="52"/>
      <c r="U275" s="28"/>
      <c r="V275" s="18"/>
      <c r="W275" s="28"/>
      <c r="X275" s="18"/>
      <c r="Y275" s="18"/>
      <c r="Z275" s="42"/>
      <c r="AA275" s="28"/>
      <c r="AB275" s="18"/>
      <c r="AC275" s="18"/>
      <c r="AD275" s="18"/>
      <c r="AE275" s="18"/>
    </row>
    <row r="276" spans="11:31" ht="26" x14ac:dyDescent="0.35">
      <c r="K276" s="18"/>
      <c r="L276" s="28"/>
      <c r="M276" s="18"/>
      <c r="N276" s="28"/>
      <c r="O276" s="18"/>
      <c r="P276" s="18"/>
      <c r="Q276" s="28"/>
      <c r="R276" s="18"/>
      <c r="S276" s="18"/>
      <c r="T276" s="52"/>
      <c r="U276" s="28"/>
      <c r="V276" s="18"/>
      <c r="W276" s="28"/>
      <c r="X276" s="18"/>
      <c r="Y276" s="18"/>
      <c r="Z276" s="42"/>
      <c r="AA276" s="28"/>
      <c r="AB276" s="18"/>
      <c r="AC276" s="18"/>
      <c r="AD276" s="18"/>
      <c r="AE276" s="18"/>
    </row>
    <row r="277" spans="11:31" ht="26" x14ac:dyDescent="0.35">
      <c r="K277" s="18"/>
      <c r="L277" s="28"/>
      <c r="M277" s="18"/>
      <c r="N277" s="28"/>
      <c r="O277" s="18"/>
      <c r="P277" s="18"/>
      <c r="Q277" s="28"/>
      <c r="R277" s="18"/>
      <c r="S277" s="18"/>
      <c r="T277" s="52"/>
      <c r="U277" s="28"/>
      <c r="V277" s="18"/>
      <c r="W277" s="28"/>
      <c r="X277" s="18"/>
      <c r="Y277" s="18"/>
      <c r="Z277" s="42"/>
      <c r="AA277" s="28"/>
      <c r="AB277" s="18"/>
      <c r="AC277" s="18"/>
      <c r="AD277" s="18"/>
      <c r="AE277" s="18"/>
    </row>
    <row r="278" spans="11:31" ht="26" x14ac:dyDescent="0.35">
      <c r="K278" s="18"/>
      <c r="L278" s="28"/>
      <c r="M278" s="18"/>
      <c r="N278" s="28"/>
      <c r="O278" s="18"/>
      <c r="P278" s="18"/>
      <c r="Q278" s="28"/>
      <c r="R278" s="18"/>
      <c r="S278" s="18"/>
      <c r="T278" s="52"/>
      <c r="U278" s="28"/>
      <c r="V278" s="18"/>
      <c r="W278" s="28"/>
      <c r="X278" s="18"/>
      <c r="Y278" s="18"/>
      <c r="Z278" s="42"/>
      <c r="AA278" s="28"/>
      <c r="AB278" s="18"/>
      <c r="AC278" s="18"/>
      <c r="AD278" s="18"/>
      <c r="AE278" s="18"/>
    </row>
    <row r="279" spans="11:31" ht="26" x14ac:dyDescent="0.35">
      <c r="K279" s="18"/>
      <c r="L279" s="28"/>
      <c r="M279" s="18"/>
      <c r="N279" s="28"/>
      <c r="O279" s="18"/>
      <c r="P279" s="18"/>
      <c r="Q279" s="28"/>
      <c r="R279" s="18"/>
      <c r="S279" s="18"/>
      <c r="T279" s="52"/>
      <c r="U279" s="28"/>
      <c r="V279" s="18"/>
      <c r="W279" s="28"/>
      <c r="X279" s="18"/>
      <c r="Y279" s="18"/>
      <c r="Z279" s="42"/>
      <c r="AA279" s="28"/>
      <c r="AB279" s="18"/>
      <c r="AC279" s="18"/>
      <c r="AD279" s="18"/>
      <c r="AE279" s="18"/>
    </row>
    <row r="280" spans="11:31" ht="26" x14ac:dyDescent="0.35">
      <c r="K280" s="18"/>
      <c r="L280" s="28"/>
      <c r="M280" s="18"/>
      <c r="N280" s="28"/>
      <c r="O280" s="18"/>
      <c r="P280" s="18"/>
      <c r="Q280" s="28"/>
      <c r="R280" s="18"/>
      <c r="S280" s="18"/>
      <c r="T280" s="52"/>
      <c r="U280" s="28"/>
      <c r="V280" s="18"/>
      <c r="W280" s="28"/>
      <c r="X280" s="18"/>
      <c r="Y280" s="18"/>
      <c r="Z280" s="42"/>
      <c r="AA280" s="28"/>
      <c r="AB280" s="18"/>
      <c r="AC280" s="18"/>
      <c r="AD280" s="18"/>
      <c r="AE280" s="18"/>
    </row>
    <row r="281" spans="11:31" ht="26" x14ac:dyDescent="0.35">
      <c r="K281" s="18"/>
      <c r="L281" s="28"/>
      <c r="M281" s="18"/>
      <c r="N281" s="28"/>
      <c r="O281" s="18"/>
      <c r="P281" s="18"/>
      <c r="Q281" s="28"/>
      <c r="R281" s="18"/>
      <c r="S281" s="18"/>
      <c r="T281" s="52"/>
      <c r="U281" s="28"/>
      <c r="V281" s="18"/>
      <c r="W281" s="28"/>
      <c r="X281" s="18"/>
      <c r="Y281" s="18"/>
      <c r="Z281" s="42"/>
      <c r="AA281" s="28"/>
      <c r="AB281" s="18"/>
      <c r="AC281" s="18"/>
      <c r="AD281" s="18"/>
      <c r="AE281" s="18"/>
    </row>
    <row r="282" spans="11:31" ht="26" x14ac:dyDescent="0.35">
      <c r="K282" s="18"/>
      <c r="L282" s="28"/>
      <c r="M282" s="18"/>
      <c r="N282" s="28"/>
      <c r="O282" s="18"/>
      <c r="P282" s="18"/>
      <c r="Q282" s="28"/>
      <c r="R282" s="18"/>
      <c r="S282" s="18"/>
      <c r="T282" s="52"/>
      <c r="U282" s="28"/>
      <c r="V282" s="18"/>
      <c r="W282" s="28"/>
      <c r="X282" s="18"/>
      <c r="Y282" s="18"/>
      <c r="Z282" s="42"/>
      <c r="AA282" s="28"/>
      <c r="AB282" s="18"/>
      <c r="AC282" s="18"/>
      <c r="AD282" s="18"/>
      <c r="AE282" s="18"/>
    </row>
    <row r="283" spans="11:31" ht="26" x14ac:dyDescent="0.35">
      <c r="K283" s="18"/>
      <c r="L283" s="28"/>
      <c r="M283" s="18"/>
      <c r="N283" s="28"/>
      <c r="O283" s="18"/>
      <c r="P283" s="18"/>
      <c r="Q283" s="28"/>
      <c r="R283" s="18"/>
      <c r="S283" s="18"/>
      <c r="T283" s="52"/>
      <c r="U283" s="28"/>
      <c r="V283" s="18"/>
      <c r="W283" s="28"/>
      <c r="X283" s="18"/>
      <c r="Y283" s="18"/>
      <c r="Z283" s="42"/>
      <c r="AA283" s="28"/>
      <c r="AB283" s="18"/>
      <c r="AC283" s="18"/>
      <c r="AD283" s="18"/>
      <c r="AE283" s="18"/>
    </row>
    <row r="284" spans="11:31" ht="26" x14ac:dyDescent="0.35">
      <c r="K284" s="18"/>
      <c r="L284" s="28"/>
      <c r="M284" s="18"/>
      <c r="N284" s="28"/>
      <c r="O284" s="18"/>
      <c r="P284" s="18"/>
      <c r="Q284" s="28"/>
      <c r="R284" s="18"/>
      <c r="S284" s="18"/>
      <c r="T284" s="52"/>
      <c r="U284" s="28"/>
      <c r="V284" s="18"/>
      <c r="W284" s="28"/>
      <c r="X284" s="18"/>
      <c r="Y284" s="18"/>
      <c r="Z284" s="42"/>
      <c r="AA284" s="28"/>
      <c r="AB284" s="18"/>
      <c r="AC284" s="18"/>
      <c r="AD284" s="18"/>
      <c r="AE284" s="18"/>
    </row>
    <row r="285" spans="11:31" ht="26" x14ac:dyDescent="0.35">
      <c r="K285" s="18"/>
      <c r="L285" s="28"/>
      <c r="M285" s="18"/>
      <c r="N285" s="28"/>
      <c r="O285" s="18"/>
      <c r="P285" s="18"/>
      <c r="Q285" s="28"/>
      <c r="R285" s="18"/>
      <c r="S285" s="18"/>
      <c r="T285" s="52"/>
      <c r="U285" s="28"/>
      <c r="V285" s="18"/>
      <c r="W285" s="28"/>
      <c r="X285" s="18"/>
      <c r="Y285" s="18"/>
      <c r="Z285" s="42"/>
      <c r="AA285" s="28"/>
      <c r="AB285" s="18"/>
      <c r="AC285" s="18"/>
      <c r="AD285" s="18"/>
      <c r="AE285" s="18"/>
    </row>
    <row r="286" spans="11:31" ht="26" x14ac:dyDescent="0.35">
      <c r="K286" s="18"/>
      <c r="L286" s="28"/>
      <c r="M286" s="18"/>
      <c r="N286" s="28"/>
      <c r="O286" s="18"/>
      <c r="P286" s="18"/>
      <c r="Q286" s="28"/>
      <c r="R286" s="18"/>
      <c r="S286" s="18"/>
      <c r="T286" s="52"/>
      <c r="U286" s="28"/>
      <c r="V286" s="18"/>
      <c r="W286" s="28"/>
      <c r="X286" s="18"/>
      <c r="Y286" s="18"/>
      <c r="Z286" s="42"/>
      <c r="AA286" s="28"/>
      <c r="AB286" s="18"/>
      <c r="AC286" s="18"/>
      <c r="AD286" s="18"/>
      <c r="AE286" s="18"/>
    </row>
    <row r="287" spans="11:31" ht="26" x14ac:dyDescent="0.35">
      <c r="K287" s="18"/>
      <c r="L287" s="28"/>
      <c r="M287" s="18"/>
      <c r="N287" s="28"/>
      <c r="O287" s="18"/>
      <c r="P287" s="18"/>
      <c r="Q287" s="28"/>
      <c r="R287" s="18"/>
      <c r="S287" s="18"/>
      <c r="T287" s="52"/>
      <c r="U287" s="28"/>
      <c r="V287" s="18"/>
      <c r="W287" s="28"/>
      <c r="X287" s="18"/>
      <c r="Y287" s="18"/>
      <c r="Z287" s="42"/>
      <c r="AA287" s="28"/>
      <c r="AB287" s="18"/>
      <c r="AC287" s="18"/>
      <c r="AD287" s="18"/>
      <c r="AE287" s="18"/>
    </row>
    <row r="288" spans="11:31" ht="26" x14ac:dyDescent="0.35">
      <c r="K288" s="18"/>
      <c r="L288" s="28"/>
      <c r="M288" s="18"/>
      <c r="N288" s="28"/>
      <c r="O288" s="18"/>
      <c r="P288" s="18"/>
      <c r="Q288" s="28"/>
      <c r="R288" s="18"/>
      <c r="S288" s="18"/>
      <c r="T288" s="52"/>
      <c r="U288" s="28"/>
      <c r="V288" s="18"/>
      <c r="W288" s="28"/>
      <c r="X288" s="18"/>
      <c r="Y288" s="18"/>
      <c r="Z288" s="42"/>
      <c r="AA288" s="28"/>
      <c r="AB288" s="18"/>
      <c r="AC288" s="18"/>
      <c r="AD288" s="18"/>
      <c r="AE288" s="18"/>
    </row>
    <row r="289" spans="11:31" ht="26" x14ac:dyDescent="0.35">
      <c r="K289" s="18"/>
      <c r="L289" s="28"/>
      <c r="M289" s="18"/>
      <c r="N289" s="28"/>
      <c r="O289" s="18"/>
      <c r="P289" s="18"/>
      <c r="Q289" s="28"/>
      <c r="R289" s="18"/>
      <c r="S289" s="18"/>
      <c r="T289" s="52"/>
      <c r="U289" s="28"/>
      <c r="V289" s="18"/>
      <c r="W289" s="28"/>
      <c r="X289" s="18"/>
      <c r="Y289" s="18"/>
      <c r="Z289" s="42"/>
      <c r="AA289" s="28"/>
      <c r="AB289" s="18"/>
      <c r="AC289" s="18"/>
      <c r="AD289" s="18"/>
      <c r="AE289" s="18"/>
    </row>
    <row r="290" spans="11:31" ht="26" x14ac:dyDescent="0.35">
      <c r="K290" s="18"/>
      <c r="L290" s="28"/>
      <c r="M290" s="18"/>
      <c r="N290" s="28"/>
      <c r="O290" s="18"/>
      <c r="P290" s="18"/>
      <c r="Q290" s="28"/>
      <c r="R290" s="18"/>
      <c r="S290" s="18"/>
      <c r="T290" s="52"/>
      <c r="U290" s="28"/>
      <c r="V290" s="18"/>
      <c r="W290" s="28"/>
      <c r="X290" s="18"/>
      <c r="Y290" s="18"/>
      <c r="Z290" s="42"/>
      <c r="AA290" s="28"/>
      <c r="AB290" s="18"/>
      <c r="AC290" s="18"/>
      <c r="AD290" s="18"/>
      <c r="AE290" s="18"/>
    </row>
    <row r="291" spans="11:31" ht="26" x14ac:dyDescent="0.35">
      <c r="K291" s="18"/>
      <c r="L291" s="28"/>
      <c r="M291" s="18"/>
      <c r="N291" s="28"/>
      <c r="O291" s="18"/>
      <c r="P291" s="18"/>
      <c r="Q291" s="28"/>
      <c r="R291" s="18"/>
      <c r="S291" s="18"/>
      <c r="T291" s="52"/>
      <c r="U291" s="28"/>
      <c r="V291" s="18"/>
      <c r="W291" s="28"/>
      <c r="X291" s="18"/>
      <c r="Y291" s="18"/>
      <c r="Z291" s="42"/>
      <c r="AA291" s="28"/>
      <c r="AB291" s="18"/>
      <c r="AC291" s="18"/>
      <c r="AD291" s="18"/>
      <c r="AE291" s="18"/>
    </row>
    <row r="292" spans="11:31" ht="26" x14ac:dyDescent="0.35">
      <c r="K292" s="18"/>
      <c r="L292" s="28"/>
      <c r="M292" s="18"/>
      <c r="N292" s="28"/>
      <c r="O292" s="18"/>
      <c r="P292" s="18"/>
      <c r="Q292" s="28"/>
      <c r="R292" s="18"/>
      <c r="S292" s="18"/>
      <c r="T292" s="52"/>
      <c r="U292" s="28"/>
      <c r="V292" s="18"/>
      <c r="W292" s="28"/>
      <c r="X292" s="18"/>
      <c r="Y292" s="18"/>
      <c r="Z292" s="42"/>
      <c r="AA292" s="28"/>
      <c r="AB292" s="18"/>
      <c r="AC292" s="18"/>
      <c r="AD292" s="18"/>
      <c r="AE292" s="18"/>
    </row>
    <row r="293" spans="11:31" ht="26" x14ac:dyDescent="0.35">
      <c r="K293" s="18"/>
      <c r="L293" s="28"/>
      <c r="M293" s="18"/>
      <c r="N293" s="28"/>
      <c r="O293" s="18"/>
      <c r="P293" s="18"/>
      <c r="Q293" s="28"/>
      <c r="R293" s="18"/>
      <c r="S293" s="18"/>
      <c r="T293" s="52"/>
      <c r="U293" s="28"/>
      <c r="V293" s="18"/>
      <c r="W293" s="28"/>
      <c r="X293" s="18"/>
      <c r="Y293" s="18"/>
      <c r="Z293" s="42"/>
      <c r="AA293" s="28"/>
      <c r="AB293" s="18"/>
      <c r="AC293" s="18"/>
      <c r="AD293" s="18"/>
      <c r="AE293" s="18"/>
    </row>
    <row r="294" spans="11:31" ht="26" x14ac:dyDescent="0.35">
      <c r="K294" s="18"/>
      <c r="L294" s="28"/>
      <c r="M294" s="18"/>
      <c r="N294" s="28"/>
      <c r="O294" s="18"/>
      <c r="P294" s="18"/>
      <c r="Q294" s="28"/>
      <c r="R294" s="18"/>
      <c r="S294" s="18"/>
      <c r="T294" s="52"/>
      <c r="U294" s="28"/>
      <c r="V294" s="18"/>
      <c r="W294" s="28"/>
      <c r="X294" s="18"/>
      <c r="Y294" s="18"/>
      <c r="Z294" s="42"/>
      <c r="AA294" s="28"/>
      <c r="AB294" s="18"/>
      <c r="AC294" s="18"/>
      <c r="AD294" s="18"/>
      <c r="AE294" s="18"/>
    </row>
    <row r="295" spans="11:31" ht="26" x14ac:dyDescent="0.35">
      <c r="K295" s="18"/>
      <c r="L295" s="28"/>
      <c r="M295" s="18"/>
      <c r="N295" s="28"/>
      <c r="O295" s="18"/>
      <c r="P295" s="18"/>
      <c r="Q295" s="28"/>
      <c r="R295" s="18"/>
      <c r="S295" s="18"/>
      <c r="T295" s="52"/>
      <c r="U295" s="28"/>
      <c r="V295" s="18"/>
      <c r="W295" s="28"/>
      <c r="X295" s="18"/>
      <c r="Y295" s="18"/>
      <c r="Z295" s="42"/>
      <c r="AA295" s="28"/>
      <c r="AB295" s="18"/>
      <c r="AC295" s="18"/>
      <c r="AD295" s="18"/>
      <c r="AE295" s="18"/>
    </row>
    <row r="296" spans="11:31" ht="26" x14ac:dyDescent="0.35">
      <c r="K296" s="18"/>
      <c r="L296" s="28"/>
      <c r="M296" s="18"/>
      <c r="N296" s="28"/>
      <c r="O296" s="18"/>
      <c r="P296" s="18"/>
      <c r="Q296" s="28"/>
      <c r="R296" s="18"/>
      <c r="S296" s="18"/>
      <c r="T296" s="52"/>
      <c r="U296" s="28"/>
      <c r="V296" s="18"/>
      <c r="W296" s="28"/>
      <c r="X296" s="18"/>
      <c r="Y296" s="18"/>
      <c r="Z296" s="42"/>
      <c r="AA296" s="28"/>
      <c r="AB296" s="18"/>
      <c r="AC296" s="18"/>
      <c r="AD296" s="18"/>
      <c r="AE296" s="18"/>
    </row>
    <row r="297" spans="11:31" ht="26" x14ac:dyDescent="0.35">
      <c r="K297" s="18"/>
      <c r="L297" s="28"/>
      <c r="M297" s="18"/>
      <c r="N297" s="28"/>
      <c r="O297" s="18"/>
      <c r="P297" s="18"/>
      <c r="Q297" s="28"/>
      <c r="R297" s="18"/>
      <c r="S297" s="18"/>
      <c r="T297" s="52"/>
      <c r="U297" s="28"/>
      <c r="V297" s="18"/>
      <c r="W297" s="28"/>
      <c r="X297" s="18"/>
      <c r="Y297" s="18"/>
      <c r="Z297" s="42"/>
      <c r="AA297" s="28"/>
      <c r="AB297" s="18"/>
      <c r="AC297" s="18"/>
      <c r="AD297" s="18"/>
      <c r="AE297" s="18"/>
    </row>
    <row r="298" spans="11:31" ht="26" x14ac:dyDescent="0.35">
      <c r="K298" s="18"/>
      <c r="L298" s="28"/>
      <c r="M298" s="18"/>
      <c r="N298" s="28"/>
      <c r="O298" s="18"/>
      <c r="P298" s="18"/>
      <c r="Q298" s="28"/>
      <c r="R298" s="18"/>
      <c r="S298" s="18"/>
      <c r="T298" s="52"/>
      <c r="U298" s="28"/>
      <c r="V298" s="18"/>
      <c r="W298" s="28"/>
      <c r="X298" s="18"/>
      <c r="Y298" s="18"/>
      <c r="Z298" s="42"/>
      <c r="AA298" s="28"/>
      <c r="AB298" s="18"/>
      <c r="AC298" s="18"/>
      <c r="AD298" s="18"/>
      <c r="AE298" s="18"/>
    </row>
    <row r="299" spans="11:31" ht="26" x14ac:dyDescent="0.35">
      <c r="K299" s="18"/>
      <c r="L299" s="28"/>
      <c r="M299" s="18"/>
      <c r="N299" s="28"/>
      <c r="O299" s="18"/>
      <c r="P299" s="18"/>
      <c r="Q299" s="28"/>
      <c r="R299" s="18"/>
      <c r="S299" s="18"/>
      <c r="T299" s="52"/>
      <c r="U299" s="28"/>
      <c r="V299" s="18"/>
      <c r="W299" s="28"/>
      <c r="X299" s="18"/>
      <c r="Y299" s="18"/>
      <c r="Z299" s="42"/>
      <c r="AA299" s="28"/>
      <c r="AB299" s="18"/>
      <c r="AC299" s="18"/>
      <c r="AD299" s="18"/>
      <c r="AE299" s="18"/>
    </row>
    <row r="300" spans="11:31" ht="26" x14ac:dyDescent="0.35">
      <c r="K300" s="18"/>
      <c r="L300" s="28"/>
      <c r="M300" s="18"/>
      <c r="N300" s="28"/>
      <c r="O300" s="18"/>
      <c r="P300" s="18"/>
      <c r="Q300" s="28"/>
      <c r="R300" s="18"/>
      <c r="S300" s="18"/>
      <c r="T300" s="52"/>
      <c r="U300" s="28"/>
      <c r="V300" s="18"/>
      <c r="W300" s="28"/>
      <c r="X300" s="18"/>
      <c r="Y300" s="18"/>
      <c r="Z300" s="42"/>
      <c r="AA300" s="28"/>
      <c r="AB300" s="18"/>
      <c r="AC300" s="18"/>
      <c r="AD300" s="18"/>
      <c r="AE300" s="18"/>
    </row>
    <row r="301" spans="11:31" ht="26" x14ac:dyDescent="0.35">
      <c r="K301" s="18"/>
      <c r="L301" s="28"/>
      <c r="M301" s="18"/>
      <c r="N301" s="28"/>
      <c r="O301" s="18"/>
      <c r="P301" s="18"/>
      <c r="Q301" s="28"/>
      <c r="R301" s="18"/>
      <c r="S301" s="18"/>
      <c r="T301" s="52"/>
      <c r="U301" s="28"/>
      <c r="V301" s="18"/>
      <c r="W301" s="28"/>
      <c r="X301" s="18"/>
      <c r="Y301" s="18"/>
      <c r="Z301" s="42"/>
      <c r="AA301" s="28"/>
      <c r="AB301" s="18"/>
      <c r="AC301" s="18"/>
      <c r="AD301" s="18"/>
      <c r="AE301" s="18"/>
    </row>
    <row r="302" spans="11:31" ht="26" x14ac:dyDescent="0.35">
      <c r="K302" s="18"/>
      <c r="L302" s="28"/>
      <c r="M302" s="18"/>
      <c r="N302" s="28"/>
      <c r="O302" s="18"/>
      <c r="P302" s="18"/>
      <c r="Q302" s="28"/>
      <c r="R302" s="18"/>
      <c r="S302" s="18"/>
      <c r="T302" s="52"/>
      <c r="U302" s="28"/>
      <c r="V302" s="18"/>
      <c r="W302" s="28"/>
      <c r="X302" s="18"/>
      <c r="Y302" s="18"/>
      <c r="Z302" s="42"/>
      <c r="AA302" s="28"/>
      <c r="AB302" s="18"/>
      <c r="AC302" s="18"/>
      <c r="AD302" s="18"/>
      <c r="AE302" s="18"/>
    </row>
    <row r="303" spans="11:31" ht="26" x14ac:dyDescent="0.35">
      <c r="K303" s="18"/>
      <c r="L303" s="28"/>
      <c r="M303" s="18"/>
      <c r="N303" s="28"/>
      <c r="O303" s="18"/>
      <c r="P303" s="18"/>
      <c r="Q303" s="28"/>
      <c r="R303" s="18"/>
      <c r="S303" s="18"/>
      <c r="T303" s="52"/>
      <c r="U303" s="28"/>
      <c r="V303" s="18"/>
      <c r="W303" s="28"/>
      <c r="X303" s="18"/>
      <c r="Y303" s="18"/>
      <c r="Z303" s="42"/>
      <c r="AA303" s="28"/>
      <c r="AB303" s="18"/>
      <c r="AC303" s="18"/>
      <c r="AD303" s="18"/>
      <c r="AE303" s="18"/>
    </row>
    <row r="304" spans="11:31" ht="26" x14ac:dyDescent="0.35">
      <c r="K304" s="18"/>
      <c r="L304" s="28"/>
      <c r="M304" s="18"/>
      <c r="N304" s="28"/>
      <c r="O304" s="18"/>
      <c r="P304" s="18"/>
      <c r="Q304" s="28"/>
      <c r="R304" s="18"/>
      <c r="S304" s="18"/>
      <c r="T304" s="52"/>
      <c r="U304" s="28"/>
      <c r="V304" s="18"/>
      <c r="W304" s="28"/>
      <c r="X304" s="18"/>
      <c r="Y304" s="18"/>
      <c r="Z304" s="42"/>
      <c r="AA304" s="28"/>
      <c r="AB304" s="18"/>
      <c r="AC304" s="18"/>
      <c r="AD304" s="18"/>
      <c r="AE304" s="18"/>
    </row>
    <row r="305" spans="11:31" ht="26" x14ac:dyDescent="0.35">
      <c r="K305" s="18"/>
      <c r="L305" s="28"/>
      <c r="M305" s="18"/>
      <c r="N305" s="28"/>
      <c r="O305" s="18"/>
      <c r="P305" s="18"/>
      <c r="Q305" s="28"/>
      <c r="R305" s="18"/>
      <c r="S305" s="18"/>
      <c r="T305" s="52"/>
      <c r="U305" s="28"/>
      <c r="V305" s="18"/>
      <c r="W305" s="28"/>
      <c r="X305" s="18"/>
      <c r="Y305" s="18"/>
      <c r="Z305" s="42"/>
      <c r="AA305" s="28"/>
      <c r="AB305" s="18"/>
      <c r="AC305" s="18"/>
      <c r="AD305" s="18"/>
      <c r="AE305" s="18"/>
    </row>
    <row r="306" spans="11:31" ht="26" x14ac:dyDescent="0.35">
      <c r="K306" s="18"/>
      <c r="L306" s="28"/>
      <c r="M306" s="18"/>
      <c r="N306" s="28"/>
      <c r="O306" s="18"/>
      <c r="P306" s="18"/>
      <c r="Q306" s="28"/>
      <c r="R306" s="18"/>
      <c r="S306" s="18"/>
      <c r="T306" s="52"/>
      <c r="U306" s="28"/>
      <c r="V306" s="18"/>
      <c r="W306" s="28"/>
      <c r="X306" s="18"/>
      <c r="Y306" s="18"/>
      <c r="Z306" s="42"/>
      <c r="AA306" s="28"/>
      <c r="AB306" s="18"/>
      <c r="AC306" s="18"/>
      <c r="AD306" s="18"/>
      <c r="AE306" s="18"/>
    </row>
    <row r="307" spans="11:31" ht="26" x14ac:dyDescent="0.35">
      <c r="K307" s="18"/>
      <c r="L307" s="28"/>
      <c r="M307" s="18"/>
      <c r="N307" s="28"/>
      <c r="O307" s="18"/>
      <c r="P307" s="18"/>
      <c r="Q307" s="28"/>
      <c r="R307" s="18"/>
      <c r="S307" s="18"/>
      <c r="T307" s="52"/>
      <c r="U307" s="28"/>
      <c r="V307" s="18"/>
      <c r="W307" s="28"/>
      <c r="X307" s="18"/>
      <c r="Y307" s="18"/>
      <c r="Z307" s="42"/>
      <c r="AA307" s="28"/>
      <c r="AB307" s="18"/>
      <c r="AC307" s="18"/>
      <c r="AD307" s="18"/>
      <c r="AE307" s="18"/>
    </row>
    <row r="308" spans="11:31" ht="26" x14ac:dyDescent="0.35">
      <c r="K308" s="18"/>
      <c r="L308" s="28"/>
      <c r="M308" s="18"/>
      <c r="N308" s="28"/>
      <c r="O308" s="18"/>
      <c r="P308" s="18"/>
      <c r="Q308" s="28"/>
      <c r="R308" s="18"/>
      <c r="S308" s="18"/>
      <c r="T308" s="52"/>
      <c r="U308" s="28"/>
      <c r="V308" s="18"/>
      <c r="W308" s="28"/>
      <c r="X308" s="18"/>
      <c r="Y308" s="18"/>
      <c r="Z308" s="42"/>
      <c r="AA308" s="28"/>
      <c r="AB308" s="18"/>
      <c r="AC308" s="18"/>
      <c r="AD308" s="18"/>
      <c r="AE308" s="18"/>
    </row>
    <row r="309" spans="11:31" ht="26" x14ac:dyDescent="0.35">
      <c r="K309" s="18"/>
      <c r="L309" s="28"/>
      <c r="M309" s="18"/>
      <c r="N309" s="28"/>
      <c r="O309" s="18"/>
      <c r="P309" s="18"/>
      <c r="Q309" s="28"/>
      <c r="R309" s="18"/>
      <c r="S309" s="18"/>
      <c r="T309" s="52"/>
      <c r="U309" s="28"/>
      <c r="V309" s="18"/>
      <c r="W309" s="28"/>
      <c r="X309" s="18"/>
      <c r="Y309" s="18"/>
      <c r="Z309" s="42"/>
      <c r="AA309" s="28"/>
      <c r="AB309" s="18"/>
      <c r="AC309" s="18"/>
      <c r="AD309" s="18"/>
      <c r="AE309" s="18"/>
    </row>
    <row r="310" spans="11:31" ht="26" x14ac:dyDescent="0.35">
      <c r="K310" s="18"/>
      <c r="L310" s="28"/>
      <c r="M310" s="18"/>
      <c r="N310" s="28"/>
      <c r="O310" s="18"/>
      <c r="P310" s="18"/>
      <c r="Q310" s="28"/>
      <c r="R310" s="18"/>
      <c r="S310" s="18"/>
      <c r="T310" s="52"/>
      <c r="U310" s="28"/>
      <c r="V310" s="18"/>
      <c r="W310" s="28"/>
      <c r="X310" s="18"/>
      <c r="Y310" s="18"/>
      <c r="Z310" s="42"/>
      <c r="AA310" s="28"/>
      <c r="AB310" s="18"/>
      <c r="AC310" s="18"/>
      <c r="AD310" s="18"/>
      <c r="AE310" s="18"/>
    </row>
    <row r="311" spans="11:31" ht="26" x14ac:dyDescent="0.35">
      <c r="K311" s="18"/>
      <c r="L311" s="28"/>
      <c r="M311" s="18"/>
      <c r="N311" s="28"/>
      <c r="O311" s="18"/>
      <c r="P311" s="18"/>
      <c r="Q311" s="28"/>
      <c r="R311" s="18"/>
      <c r="S311" s="18"/>
      <c r="T311" s="52"/>
      <c r="U311" s="28"/>
      <c r="V311" s="18"/>
      <c r="W311" s="28"/>
      <c r="X311" s="18"/>
      <c r="Y311" s="18"/>
      <c r="Z311" s="42"/>
      <c r="AA311" s="28"/>
      <c r="AB311" s="18"/>
      <c r="AC311" s="18"/>
      <c r="AD311" s="18"/>
      <c r="AE311" s="18"/>
    </row>
    <row r="312" spans="11:31" ht="26" x14ac:dyDescent="0.35">
      <c r="K312" s="18"/>
      <c r="L312" s="28"/>
      <c r="M312" s="18"/>
      <c r="N312" s="28"/>
      <c r="O312" s="18"/>
      <c r="P312" s="18"/>
      <c r="Q312" s="28"/>
      <c r="R312" s="18"/>
      <c r="S312" s="18"/>
      <c r="T312" s="52"/>
      <c r="U312" s="28"/>
      <c r="V312" s="18"/>
      <c r="W312" s="28"/>
      <c r="X312" s="18"/>
      <c r="Y312" s="18"/>
      <c r="Z312" s="42"/>
      <c r="AA312" s="28"/>
      <c r="AB312" s="18"/>
      <c r="AC312" s="18"/>
      <c r="AD312" s="18"/>
      <c r="AE312" s="18"/>
    </row>
    <row r="313" spans="11:31" ht="26" x14ac:dyDescent="0.35">
      <c r="K313" s="18"/>
      <c r="L313" s="28"/>
      <c r="M313" s="18"/>
      <c r="N313" s="28"/>
      <c r="O313" s="18"/>
      <c r="P313" s="18"/>
      <c r="Q313" s="28"/>
      <c r="R313" s="18"/>
      <c r="S313" s="18"/>
      <c r="T313" s="52"/>
      <c r="U313" s="28"/>
      <c r="V313" s="18"/>
      <c r="W313" s="28"/>
      <c r="X313" s="18"/>
      <c r="Y313" s="18"/>
      <c r="Z313" s="42"/>
      <c r="AA313" s="28"/>
      <c r="AB313" s="18"/>
      <c r="AC313" s="18"/>
      <c r="AD313" s="18"/>
      <c r="AE313" s="18"/>
    </row>
    <row r="314" spans="11:31" ht="26" x14ac:dyDescent="0.35">
      <c r="K314" s="18"/>
      <c r="L314" s="28"/>
      <c r="M314" s="18"/>
      <c r="N314" s="28"/>
      <c r="O314" s="18"/>
      <c r="P314" s="18"/>
      <c r="Q314" s="28"/>
      <c r="R314" s="18"/>
      <c r="S314" s="18"/>
      <c r="T314" s="52"/>
      <c r="U314" s="28"/>
      <c r="V314" s="18"/>
      <c r="W314" s="28"/>
      <c r="X314" s="18"/>
      <c r="Y314" s="18"/>
      <c r="Z314" s="42"/>
      <c r="AA314" s="28"/>
      <c r="AB314" s="18"/>
      <c r="AC314" s="18"/>
      <c r="AD314" s="18"/>
      <c r="AE314" s="18"/>
    </row>
    <row r="315" spans="11:31" ht="26" x14ac:dyDescent="0.35">
      <c r="K315" s="18"/>
      <c r="L315" s="28"/>
      <c r="M315" s="18"/>
      <c r="N315" s="28"/>
      <c r="O315" s="18"/>
      <c r="P315" s="18"/>
      <c r="Q315" s="28"/>
      <c r="R315" s="18"/>
      <c r="S315" s="18"/>
      <c r="T315" s="52"/>
      <c r="U315" s="28"/>
      <c r="V315" s="18"/>
      <c r="W315" s="28"/>
      <c r="X315" s="18"/>
      <c r="Y315" s="18"/>
      <c r="Z315" s="42"/>
      <c r="AA315" s="28"/>
      <c r="AB315" s="18"/>
      <c r="AC315" s="18"/>
      <c r="AD315" s="18"/>
      <c r="AE315" s="18"/>
    </row>
    <row r="316" spans="11:31" ht="26" x14ac:dyDescent="0.35">
      <c r="K316" s="18"/>
      <c r="L316" s="28"/>
      <c r="M316" s="18"/>
      <c r="N316" s="28"/>
      <c r="O316" s="18"/>
      <c r="P316" s="18"/>
      <c r="Q316" s="28"/>
      <c r="R316" s="18"/>
      <c r="S316" s="18"/>
      <c r="T316" s="52"/>
      <c r="U316" s="28"/>
      <c r="V316" s="18"/>
      <c r="W316" s="28"/>
      <c r="X316" s="18"/>
      <c r="Y316" s="18"/>
      <c r="Z316" s="42"/>
      <c r="AA316" s="28"/>
      <c r="AB316" s="18"/>
      <c r="AC316" s="18"/>
      <c r="AD316" s="18"/>
      <c r="AE316" s="18"/>
    </row>
    <row r="317" spans="11:31" ht="26" x14ac:dyDescent="0.35">
      <c r="K317" s="18"/>
      <c r="L317" s="28"/>
      <c r="M317" s="18"/>
      <c r="N317" s="28"/>
      <c r="O317" s="18"/>
      <c r="P317" s="18"/>
      <c r="Q317" s="28"/>
      <c r="R317" s="18"/>
      <c r="S317" s="18"/>
      <c r="T317" s="52"/>
      <c r="U317" s="28"/>
      <c r="V317" s="18"/>
      <c r="W317" s="28"/>
      <c r="X317" s="18"/>
      <c r="Y317" s="18"/>
      <c r="Z317" s="42"/>
      <c r="AA317" s="28"/>
      <c r="AB317" s="18"/>
      <c r="AC317" s="18"/>
      <c r="AD317" s="18"/>
      <c r="AE317" s="18"/>
    </row>
    <row r="318" spans="11:31" ht="26" x14ac:dyDescent="0.35">
      <c r="K318" s="18"/>
      <c r="L318" s="28"/>
      <c r="M318" s="18"/>
      <c r="N318" s="28"/>
      <c r="O318" s="18"/>
      <c r="P318" s="18"/>
      <c r="Q318" s="28"/>
      <c r="R318" s="18"/>
      <c r="S318" s="18"/>
      <c r="T318" s="52"/>
      <c r="U318" s="28"/>
      <c r="V318" s="18"/>
      <c r="W318" s="28"/>
      <c r="X318" s="18"/>
      <c r="Y318" s="18"/>
      <c r="Z318" s="42"/>
      <c r="AA318" s="28"/>
      <c r="AB318" s="18"/>
      <c r="AC318" s="18"/>
      <c r="AD318" s="18"/>
      <c r="AE318" s="18"/>
    </row>
    <row r="319" spans="11:31" ht="26" x14ac:dyDescent="0.35">
      <c r="K319" s="18"/>
      <c r="L319" s="28"/>
      <c r="M319" s="18"/>
      <c r="N319" s="28"/>
      <c r="O319" s="18"/>
      <c r="P319" s="18"/>
      <c r="Q319" s="28"/>
      <c r="R319" s="18"/>
      <c r="S319" s="18"/>
      <c r="T319" s="52"/>
      <c r="U319" s="28"/>
      <c r="V319" s="18"/>
      <c r="W319" s="28"/>
      <c r="X319" s="18"/>
      <c r="Y319" s="18"/>
      <c r="Z319" s="42"/>
      <c r="AA319" s="28"/>
      <c r="AB319" s="18"/>
      <c r="AC319" s="18"/>
      <c r="AD319" s="18"/>
      <c r="AE319" s="18"/>
    </row>
    <row r="320" spans="11:31" ht="26" x14ac:dyDescent="0.35">
      <c r="K320" s="18"/>
      <c r="L320" s="28"/>
      <c r="M320" s="18"/>
      <c r="N320" s="28"/>
      <c r="O320" s="18"/>
      <c r="P320" s="18"/>
      <c r="Q320" s="28"/>
      <c r="R320" s="18"/>
      <c r="S320" s="18"/>
      <c r="T320" s="52"/>
      <c r="U320" s="28"/>
      <c r="V320" s="18"/>
      <c r="W320" s="28"/>
      <c r="X320" s="18"/>
      <c r="Y320" s="18"/>
      <c r="Z320" s="42"/>
      <c r="AA320" s="28"/>
      <c r="AB320" s="18"/>
      <c r="AC320" s="18"/>
      <c r="AD320" s="18"/>
      <c r="AE320" s="18"/>
    </row>
    <row r="321" spans="11:31" ht="26" x14ac:dyDescent="0.35">
      <c r="K321" s="18"/>
      <c r="L321" s="28"/>
      <c r="M321" s="18"/>
      <c r="N321" s="28"/>
      <c r="O321" s="18"/>
      <c r="P321" s="18"/>
      <c r="Q321" s="28"/>
      <c r="R321" s="18"/>
      <c r="S321" s="18"/>
      <c r="T321" s="52"/>
      <c r="U321" s="28"/>
      <c r="V321" s="18"/>
      <c r="W321" s="28"/>
      <c r="X321" s="18"/>
      <c r="Y321" s="18"/>
      <c r="Z321" s="42"/>
      <c r="AA321" s="28"/>
      <c r="AB321" s="18"/>
      <c r="AC321" s="18"/>
      <c r="AD321" s="18"/>
      <c r="AE321" s="18"/>
    </row>
    <row r="322" spans="11:31" ht="26" x14ac:dyDescent="0.35">
      <c r="K322" s="18"/>
      <c r="L322" s="28"/>
      <c r="M322" s="18"/>
      <c r="N322" s="28"/>
      <c r="O322" s="18"/>
      <c r="P322" s="18"/>
      <c r="Q322" s="28"/>
      <c r="R322" s="18"/>
      <c r="S322" s="18"/>
      <c r="T322" s="52"/>
      <c r="U322" s="28"/>
      <c r="V322" s="18"/>
      <c r="W322" s="28"/>
      <c r="X322" s="18"/>
      <c r="Y322" s="18"/>
      <c r="Z322" s="42"/>
      <c r="AA322" s="28"/>
      <c r="AB322" s="18"/>
      <c r="AC322" s="18"/>
      <c r="AD322" s="18"/>
      <c r="AE322" s="18"/>
    </row>
    <row r="323" spans="11:31" ht="26" x14ac:dyDescent="0.35">
      <c r="K323" s="18"/>
      <c r="L323" s="28"/>
      <c r="M323" s="18"/>
      <c r="N323" s="28"/>
      <c r="O323" s="18"/>
      <c r="P323" s="18"/>
      <c r="Q323" s="28"/>
      <c r="R323" s="18"/>
      <c r="S323" s="18"/>
      <c r="T323" s="52"/>
      <c r="U323" s="28"/>
      <c r="V323" s="18"/>
      <c r="W323" s="28"/>
      <c r="X323" s="18"/>
      <c r="Y323" s="18"/>
      <c r="Z323" s="42"/>
      <c r="AA323" s="28"/>
      <c r="AB323" s="18"/>
      <c r="AC323" s="18"/>
      <c r="AD323" s="18"/>
      <c r="AE323" s="18"/>
    </row>
    <row r="324" spans="11:31" ht="26" x14ac:dyDescent="0.35">
      <c r="K324" s="18"/>
      <c r="L324" s="28"/>
      <c r="M324" s="18"/>
      <c r="N324" s="28"/>
      <c r="O324" s="18"/>
      <c r="P324" s="18"/>
      <c r="Q324" s="28"/>
      <c r="R324" s="18"/>
      <c r="S324" s="18"/>
      <c r="T324" s="52"/>
      <c r="U324" s="28"/>
      <c r="V324" s="18"/>
      <c r="W324" s="28"/>
      <c r="X324" s="18"/>
      <c r="Y324" s="18"/>
      <c r="Z324" s="42"/>
      <c r="AA324" s="28"/>
      <c r="AB324" s="18"/>
      <c r="AC324" s="18"/>
      <c r="AD324" s="18"/>
      <c r="AE324" s="18"/>
    </row>
    <row r="325" spans="11:31" ht="26" x14ac:dyDescent="0.35">
      <c r="K325" s="18"/>
      <c r="L325" s="28"/>
      <c r="M325" s="18"/>
      <c r="N325" s="28"/>
      <c r="O325" s="18"/>
      <c r="P325" s="18"/>
      <c r="Q325" s="28"/>
      <c r="R325" s="18"/>
      <c r="S325" s="18"/>
      <c r="T325" s="52"/>
      <c r="U325" s="28"/>
      <c r="V325" s="18"/>
      <c r="W325" s="28"/>
      <c r="X325" s="18"/>
      <c r="Y325" s="18"/>
      <c r="Z325" s="42"/>
      <c r="AA325" s="28"/>
      <c r="AB325" s="18"/>
      <c r="AC325" s="18"/>
      <c r="AD325" s="18"/>
      <c r="AE325" s="18"/>
    </row>
    <row r="326" spans="11:31" ht="26" x14ac:dyDescent="0.35">
      <c r="K326" s="18"/>
      <c r="L326" s="28"/>
      <c r="M326" s="18"/>
      <c r="N326" s="28"/>
      <c r="O326" s="18"/>
      <c r="P326" s="18"/>
      <c r="Q326" s="28"/>
      <c r="R326" s="18"/>
      <c r="S326" s="18"/>
      <c r="T326" s="52"/>
      <c r="U326" s="28"/>
      <c r="V326" s="18"/>
      <c r="W326" s="28"/>
      <c r="X326" s="18"/>
      <c r="Y326" s="18"/>
      <c r="Z326" s="42"/>
      <c r="AA326" s="28"/>
      <c r="AB326" s="18"/>
      <c r="AC326" s="18"/>
      <c r="AD326" s="18"/>
      <c r="AE326" s="18"/>
    </row>
    <row r="327" spans="11:31" ht="26" x14ac:dyDescent="0.35">
      <c r="K327" s="18"/>
      <c r="L327" s="28"/>
      <c r="M327" s="18"/>
      <c r="N327" s="28"/>
      <c r="O327" s="18"/>
      <c r="P327" s="18"/>
      <c r="Q327" s="28"/>
      <c r="R327" s="18"/>
      <c r="S327" s="18"/>
      <c r="T327" s="52"/>
      <c r="U327" s="28"/>
      <c r="V327" s="18"/>
      <c r="W327" s="28"/>
      <c r="X327" s="18"/>
      <c r="Y327" s="18"/>
      <c r="Z327" s="42"/>
      <c r="AA327" s="28"/>
      <c r="AB327" s="18"/>
      <c r="AC327" s="18"/>
      <c r="AD327" s="18"/>
      <c r="AE327" s="18"/>
    </row>
    <row r="328" spans="11:31" ht="26" x14ac:dyDescent="0.35">
      <c r="K328" s="18"/>
      <c r="L328" s="28"/>
      <c r="M328" s="18"/>
      <c r="N328" s="28"/>
      <c r="O328" s="18"/>
      <c r="P328" s="18"/>
      <c r="Q328" s="28"/>
      <c r="R328" s="18"/>
      <c r="S328" s="18"/>
      <c r="T328" s="52"/>
      <c r="U328" s="28"/>
      <c r="V328" s="18"/>
      <c r="W328" s="28"/>
      <c r="X328" s="18"/>
      <c r="Y328" s="18"/>
      <c r="Z328" s="42"/>
      <c r="AA328" s="28"/>
      <c r="AB328" s="18"/>
      <c r="AC328" s="18"/>
      <c r="AD328" s="18"/>
      <c r="AE328" s="18"/>
    </row>
    <row r="329" spans="11:31" ht="26" x14ac:dyDescent="0.35">
      <c r="K329" s="18"/>
      <c r="L329" s="28"/>
      <c r="M329" s="18"/>
      <c r="N329" s="28"/>
      <c r="O329" s="18"/>
      <c r="P329" s="18"/>
      <c r="Q329" s="28"/>
      <c r="R329" s="18"/>
      <c r="S329" s="18"/>
      <c r="T329" s="52"/>
      <c r="U329" s="28"/>
      <c r="V329" s="18"/>
      <c r="W329" s="28"/>
      <c r="X329" s="18"/>
      <c r="Y329" s="18"/>
      <c r="Z329" s="42"/>
      <c r="AA329" s="28"/>
      <c r="AB329" s="18"/>
      <c r="AC329" s="18"/>
      <c r="AD329" s="18"/>
      <c r="AE329" s="18"/>
    </row>
    <row r="330" spans="11:31" ht="26" x14ac:dyDescent="0.35">
      <c r="K330" s="18"/>
      <c r="L330" s="28"/>
      <c r="M330" s="18"/>
      <c r="N330" s="28"/>
      <c r="O330" s="18"/>
      <c r="P330" s="18"/>
      <c r="Q330" s="28"/>
      <c r="R330" s="18"/>
      <c r="S330" s="18"/>
      <c r="T330" s="52"/>
      <c r="U330" s="28"/>
      <c r="V330" s="18"/>
      <c r="W330" s="28"/>
      <c r="X330" s="18"/>
      <c r="Y330" s="18"/>
      <c r="Z330" s="42"/>
      <c r="AA330" s="28"/>
      <c r="AB330" s="18"/>
      <c r="AC330" s="18"/>
      <c r="AD330" s="18"/>
      <c r="AE330" s="18"/>
    </row>
    <row r="331" spans="11:31" ht="26" x14ac:dyDescent="0.35">
      <c r="K331" s="18"/>
      <c r="L331" s="28"/>
      <c r="M331" s="18"/>
      <c r="N331" s="28"/>
      <c r="O331" s="18"/>
      <c r="P331" s="18"/>
      <c r="Q331" s="28"/>
      <c r="R331" s="18"/>
      <c r="S331" s="18"/>
      <c r="T331" s="52"/>
      <c r="U331" s="28"/>
      <c r="V331" s="18"/>
      <c r="W331" s="28"/>
      <c r="X331" s="18"/>
      <c r="Y331" s="18"/>
      <c r="Z331" s="42"/>
      <c r="AA331" s="28"/>
      <c r="AB331" s="18"/>
      <c r="AC331" s="18"/>
      <c r="AD331" s="18"/>
      <c r="AE331" s="18"/>
    </row>
    <row r="332" spans="11:31" ht="26" x14ac:dyDescent="0.35">
      <c r="K332" s="18"/>
      <c r="L332" s="28"/>
      <c r="M332" s="18"/>
      <c r="N332" s="28"/>
      <c r="O332" s="18"/>
      <c r="P332" s="18"/>
      <c r="Q332" s="28"/>
      <c r="R332" s="18"/>
      <c r="S332" s="18"/>
      <c r="T332" s="52"/>
      <c r="U332" s="28"/>
      <c r="V332" s="18"/>
      <c r="W332" s="28"/>
      <c r="X332" s="18"/>
      <c r="Y332" s="18"/>
      <c r="Z332" s="42"/>
      <c r="AA332" s="28"/>
      <c r="AB332" s="18"/>
      <c r="AC332" s="18"/>
      <c r="AD332" s="18"/>
      <c r="AE332" s="18"/>
    </row>
    <row r="333" spans="11:31" ht="26" x14ac:dyDescent="0.35">
      <c r="K333" s="18"/>
      <c r="L333" s="28"/>
      <c r="M333" s="18"/>
      <c r="N333" s="28"/>
      <c r="O333" s="18"/>
      <c r="P333" s="18"/>
      <c r="Q333" s="28"/>
      <c r="R333" s="18"/>
      <c r="S333" s="18"/>
      <c r="T333" s="52"/>
      <c r="U333" s="28"/>
      <c r="V333" s="18"/>
      <c r="W333" s="28"/>
      <c r="X333" s="18"/>
      <c r="Y333" s="18"/>
      <c r="Z333" s="42"/>
      <c r="AA333" s="28"/>
      <c r="AB333" s="18"/>
      <c r="AC333" s="18"/>
      <c r="AD333" s="18"/>
      <c r="AE333" s="18"/>
    </row>
    <row r="334" spans="11:31" ht="26" x14ac:dyDescent="0.35">
      <c r="K334" s="18"/>
      <c r="L334" s="28"/>
      <c r="M334" s="18"/>
      <c r="N334" s="28"/>
      <c r="O334" s="18"/>
      <c r="P334" s="18"/>
      <c r="Q334" s="28"/>
      <c r="R334" s="18"/>
      <c r="S334" s="18"/>
      <c r="T334" s="52"/>
      <c r="U334" s="28"/>
      <c r="V334" s="18"/>
      <c r="W334" s="28"/>
      <c r="X334" s="18"/>
      <c r="Y334" s="18"/>
      <c r="Z334" s="42"/>
      <c r="AA334" s="28"/>
      <c r="AB334" s="18"/>
      <c r="AC334" s="18"/>
      <c r="AD334" s="18"/>
      <c r="AE334" s="18"/>
    </row>
    <row r="335" spans="11:31" ht="26" x14ac:dyDescent="0.35">
      <c r="K335" s="18"/>
      <c r="L335" s="28"/>
      <c r="M335" s="18"/>
      <c r="N335" s="28"/>
      <c r="O335" s="18"/>
      <c r="P335" s="18"/>
      <c r="Q335" s="28"/>
      <c r="R335" s="18"/>
      <c r="S335" s="18"/>
      <c r="T335" s="52"/>
      <c r="U335" s="28"/>
      <c r="V335" s="18"/>
      <c r="W335" s="28"/>
      <c r="X335" s="18"/>
      <c r="Y335" s="18"/>
      <c r="Z335" s="42"/>
      <c r="AA335" s="28"/>
      <c r="AB335" s="18"/>
      <c r="AC335" s="18"/>
      <c r="AD335" s="18"/>
      <c r="AE335" s="18"/>
    </row>
    <row r="336" spans="11:31" ht="26" x14ac:dyDescent="0.35">
      <c r="K336" s="18"/>
      <c r="L336" s="28"/>
      <c r="M336" s="18"/>
      <c r="N336" s="28"/>
      <c r="O336" s="18"/>
      <c r="P336" s="18"/>
      <c r="Q336" s="28"/>
      <c r="R336" s="18"/>
      <c r="S336" s="18"/>
      <c r="T336" s="52"/>
      <c r="U336" s="28"/>
      <c r="V336" s="18"/>
      <c r="W336" s="28"/>
      <c r="X336" s="18"/>
      <c r="Y336" s="18"/>
      <c r="Z336" s="42"/>
      <c r="AA336" s="28"/>
      <c r="AB336" s="18"/>
      <c r="AC336" s="18"/>
      <c r="AD336" s="18"/>
      <c r="AE336" s="18"/>
    </row>
    <row r="337" spans="11:31" ht="26" x14ac:dyDescent="0.35">
      <c r="K337" s="18"/>
      <c r="L337" s="28"/>
      <c r="M337" s="18"/>
      <c r="N337" s="28"/>
      <c r="O337" s="18"/>
      <c r="P337" s="18"/>
      <c r="Q337" s="28"/>
      <c r="R337" s="18"/>
      <c r="S337" s="18"/>
      <c r="T337" s="52"/>
      <c r="U337" s="28"/>
      <c r="V337" s="18"/>
      <c r="W337" s="28"/>
      <c r="X337" s="18"/>
      <c r="Y337" s="18"/>
      <c r="Z337" s="42"/>
      <c r="AA337" s="28"/>
      <c r="AB337" s="18"/>
      <c r="AC337" s="18"/>
      <c r="AD337" s="18"/>
      <c r="AE337" s="18"/>
    </row>
    <row r="338" spans="11:31" ht="26" x14ac:dyDescent="0.35">
      <c r="K338" s="18"/>
      <c r="L338" s="28"/>
      <c r="M338" s="18"/>
      <c r="N338" s="28"/>
      <c r="O338" s="18"/>
      <c r="P338" s="18"/>
      <c r="Q338" s="28"/>
      <c r="R338" s="18"/>
      <c r="S338" s="18"/>
      <c r="T338" s="52"/>
      <c r="U338" s="28"/>
      <c r="V338" s="18"/>
      <c r="W338" s="28"/>
      <c r="X338" s="18"/>
      <c r="Y338" s="18"/>
      <c r="Z338" s="42"/>
      <c r="AA338" s="28"/>
      <c r="AB338" s="18"/>
      <c r="AC338" s="18"/>
      <c r="AD338" s="18"/>
      <c r="AE338" s="18"/>
    </row>
    <row r="339" spans="11:31" ht="26" x14ac:dyDescent="0.35">
      <c r="K339" s="18"/>
      <c r="L339" s="28"/>
      <c r="M339" s="18"/>
      <c r="N339" s="28"/>
      <c r="O339" s="18"/>
      <c r="P339" s="18"/>
      <c r="Q339" s="28"/>
      <c r="R339" s="18"/>
      <c r="S339" s="18"/>
      <c r="T339" s="52"/>
      <c r="U339" s="28"/>
      <c r="V339" s="18"/>
      <c r="W339" s="28"/>
      <c r="X339" s="18"/>
      <c r="Y339" s="18"/>
      <c r="Z339" s="42"/>
      <c r="AA339" s="28"/>
      <c r="AB339" s="18"/>
      <c r="AC339" s="18"/>
      <c r="AD339" s="18"/>
      <c r="AE339" s="18"/>
    </row>
    <row r="340" spans="11:31" ht="26" x14ac:dyDescent="0.35">
      <c r="K340" s="18"/>
      <c r="L340" s="28"/>
      <c r="M340" s="18"/>
      <c r="N340" s="28"/>
      <c r="O340" s="18"/>
      <c r="P340" s="18"/>
      <c r="Q340" s="28"/>
      <c r="R340" s="18"/>
      <c r="S340" s="18"/>
      <c r="T340" s="52"/>
      <c r="U340" s="28"/>
      <c r="V340" s="18"/>
      <c r="W340" s="28"/>
      <c r="X340" s="18"/>
      <c r="Y340" s="18"/>
      <c r="Z340" s="42"/>
      <c r="AA340" s="28"/>
      <c r="AB340" s="18"/>
      <c r="AC340" s="18"/>
      <c r="AD340" s="18"/>
      <c r="AE340" s="18"/>
    </row>
    <row r="341" spans="11:31" ht="26" x14ac:dyDescent="0.35">
      <c r="K341" s="18"/>
      <c r="L341" s="28"/>
      <c r="M341" s="18"/>
      <c r="N341" s="28"/>
      <c r="O341" s="18"/>
      <c r="P341" s="18"/>
      <c r="Q341" s="28"/>
      <c r="R341" s="18"/>
      <c r="S341" s="18"/>
      <c r="T341" s="52"/>
      <c r="U341" s="28"/>
      <c r="V341" s="18"/>
      <c r="W341" s="28"/>
      <c r="X341" s="18"/>
      <c r="Y341" s="18"/>
      <c r="Z341" s="42"/>
      <c r="AA341" s="28"/>
      <c r="AB341" s="18"/>
      <c r="AC341" s="18"/>
      <c r="AD341" s="18"/>
      <c r="AE341" s="18"/>
    </row>
    <row r="342" spans="11:31" ht="26" x14ac:dyDescent="0.35">
      <c r="K342" s="18"/>
      <c r="L342" s="28"/>
      <c r="M342" s="18"/>
      <c r="N342" s="28"/>
      <c r="O342" s="18"/>
      <c r="P342" s="18"/>
      <c r="Q342" s="28"/>
      <c r="R342" s="18"/>
      <c r="S342" s="18"/>
      <c r="T342" s="52"/>
      <c r="U342" s="28"/>
      <c r="V342" s="18"/>
      <c r="W342" s="28"/>
      <c r="X342" s="18"/>
      <c r="Y342" s="18"/>
      <c r="Z342" s="42"/>
      <c r="AA342" s="28"/>
      <c r="AB342" s="18"/>
      <c r="AC342" s="18"/>
      <c r="AD342" s="18"/>
      <c r="AE342" s="18"/>
    </row>
    <row r="343" spans="11:31" ht="26" x14ac:dyDescent="0.35">
      <c r="K343" s="18"/>
      <c r="L343" s="28"/>
      <c r="M343" s="18"/>
      <c r="N343" s="28"/>
      <c r="O343" s="18"/>
      <c r="P343" s="18"/>
      <c r="Q343" s="28"/>
      <c r="R343" s="18"/>
      <c r="S343" s="18"/>
      <c r="T343" s="52"/>
      <c r="U343" s="28"/>
      <c r="V343" s="18"/>
      <c r="W343" s="28"/>
      <c r="X343" s="18"/>
      <c r="Y343" s="18"/>
      <c r="Z343" s="42"/>
      <c r="AA343" s="28"/>
      <c r="AB343" s="18"/>
      <c r="AC343" s="18"/>
      <c r="AD343" s="18"/>
      <c r="AE343" s="18"/>
    </row>
    <row r="344" spans="11:31" ht="26" x14ac:dyDescent="0.35">
      <c r="K344" s="18"/>
      <c r="L344" s="28"/>
      <c r="M344" s="18"/>
      <c r="N344" s="28"/>
      <c r="O344" s="18"/>
      <c r="P344" s="18"/>
      <c r="Q344" s="28"/>
      <c r="R344" s="18"/>
      <c r="S344" s="18"/>
      <c r="T344" s="52"/>
      <c r="U344" s="28"/>
      <c r="V344" s="18"/>
      <c r="W344" s="28"/>
      <c r="X344" s="18"/>
      <c r="Y344" s="18"/>
      <c r="Z344" s="42"/>
      <c r="AA344" s="28"/>
      <c r="AB344" s="18"/>
      <c r="AC344" s="18"/>
      <c r="AD344" s="18"/>
      <c r="AE344" s="18"/>
    </row>
    <row r="345" spans="11:31" ht="26" x14ac:dyDescent="0.35">
      <c r="K345" s="18"/>
      <c r="L345" s="28"/>
      <c r="M345" s="18"/>
      <c r="N345" s="28"/>
      <c r="O345" s="18"/>
      <c r="P345" s="18"/>
      <c r="Q345" s="28"/>
      <c r="R345" s="18"/>
      <c r="S345" s="18"/>
      <c r="T345" s="52"/>
      <c r="U345" s="28"/>
      <c r="V345" s="18"/>
      <c r="W345" s="28"/>
      <c r="X345" s="18"/>
      <c r="Y345" s="18"/>
      <c r="Z345" s="42"/>
      <c r="AA345" s="28"/>
      <c r="AB345" s="18"/>
      <c r="AC345" s="18"/>
      <c r="AD345" s="18"/>
      <c r="AE345" s="18"/>
    </row>
    <row r="346" spans="11:31" ht="26" x14ac:dyDescent="0.35">
      <c r="K346" s="18"/>
      <c r="L346" s="28"/>
      <c r="M346" s="18"/>
      <c r="N346" s="28"/>
      <c r="O346" s="18"/>
      <c r="P346" s="18"/>
      <c r="Q346" s="28"/>
      <c r="R346" s="18"/>
      <c r="S346" s="18"/>
      <c r="T346" s="52"/>
      <c r="U346" s="28"/>
      <c r="V346" s="18"/>
      <c r="W346" s="28"/>
      <c r="X346" s="18"/>
      <c r="Y346" s="18"/>
      <c r="Z346" s="42"/>
      <c r="AA346" s="28"/>
      <c r="AB346" s="18"/>
      <c r="AC346" s="18"/>
      <c r="AD346" s="18"/>
      <c r="AE346" s="18"/>
    </row>
    <row r="347" spans="11:31" ht="26" x14ac:dyDescent="0.35">
      <c r="K347" s="18"/>
      <c r="L347" s="28"/>
      <c r="M347" s="18"/>
      <c r="N347" s="28"/>
      <c r="O347" s="18"/>
      <c r="P347" s="18"/>
      <c r="Q347" s="28"/>
      <c r="R347" s="18"/>
      <c r="S347" s="18"/>
      <c r="T347" s="52"/>
      <c r="U347" s="28"/>
      <c r="V347" s="18"/>
      <c r="W347" s="28"/>
      <c r="X347" s="18"/>
      <c r="Y347" s="18"/>
      <c r="Z347" s="42"/>
      <c r="AA347" s="28"/>
      <c r="AB347" s="18"/>
      <c r="AC347" s="18"/>
      <c r="AD347" s="18"/>
      <c r="AE347" s="18"/>
    </row>
    <row r="348" spans="11:31" ht="26" x14ac:dyDescent="0.35">
      <c r="K348" s="18"/>
      <c r="L348" s="28"/>
      <c r="M348" s="18"/>
      <c r="N348" s="28"/>
      <c r="O348" s="18"/>
      <c r="P348" s="18"/>
      <c r="Q348" s="28"/>
      <c r="R348" s="18"/>
      <c r="S348" s="18"/>
      <c r="T348" s="52"/>
      <c r="U348" s="28"/>
      <c r="V348" s="18"/>
      <c r="W348" s="28"/>
      <c r="X348" s="18"/>
      <c r="Y348" s="18"/>
      <c r="Z348" s="42"/>
      <c r="AA348" s="28"/>
      <c r="AB348" s="18"/>
      <c r="AC348" s="18"/>
      <c r="AD348" s="18"/>
      <c r="AE348" s="18"/>
    </row>
    <row r="349" spans="11:31" ht="26" x14ac:dyDescent="0.35">
      <c r="K349" s="18"/>
      <c r="L349" s="28"/>
      <c r="M349" s="18"/>
      <c r="N349" s="28"/>
      <c r="O349" s="18"/>
      <c r="P349" s="18"/>
      <c r="Q349" s="28"/>
      <c r="R349" s="18"/>
      <c r="S349" s="18"/>
      <c r="T349" s="52"/>
      <c r="U349" s="28"/>
      <c r="V349" s="18"/>
      <c r="W349" s="28"/>
      <c r="X349" s="18"/>
      <c r="Y349" s="18"/>
      <c r="Z349" s="42"/>
      <c r="AA349" s="28"/>
      <c r="AB349" s="18"/>
      <c r="AC349" s="18"/>
      <c r="AD349" s="18"/>
      <c r="AE349" s="18"/>
    </row>
    <row r="350" spans="11:31" ht="26" x14ac:dyDescent="0.35">
      <c r="K350" s="18"/>
      <c r="L350" s="28"/>
      <c r="M350" s="18"/>
      <c r="N350" s="28"/>
      <c r="O350" s="18"/>
      <c r="P350" s="18"/>
      <c r="Q350" s="28"/>
      <c r="R350" s="18"/>
      <c r="S350" s="18"/>
      <c r="T350" s="52"/>
      <c r="U350" s="28"/>
      <c r="V350" s="18"/>
      <c r="W350" s="28"/>
      <c r="X350" s="18"/>
      <c r="Y350" s="18"/>
      <c r="Z350" s="42"/>
      <c r="AA350" s="28"/>
      <c r="AB350" s="18"/>
      <c r="AC350" s="18"/>
      <c r="AD350" s="18"/>
      <c r="AE350" s="18"/>
    </row>
    <row r="351" spans="11:31" ht="26" x14ac:dyDescent="0.35">
      <c r="K351" s="18"/>
      <c r="L351" s="28"/>
      <c r="M351" s="18"/>
      <c r="N351" s="28"/>
      <c r="O351" s="18"/>
      <c r="P351" s="18"/>
      <c r="Q351" s="28"/>
      <c r="R351" s="18"/>
      <c r="S351" s="18"/>
      <c r="T351" s="52"/>
      <c r="U351" s="28"/>
      <c r="V351" s="18"/>
      <c r="W351" s="28"/>
      <c r="X351" s="18"/>
      <c r="Y351" s="18"/>
      <c r="Z351" s="42"/>
      <c r="AA351" s="28"/>
      <c r="AB351" s="18"/>
      <c r="AC351" s="18"/>
      <c r="AD351" s="18"/>
      <c r="AE351" s="18"/>
    </row>
    <row r="352" spans="11:31" ht="26" x14ac:dyDescent="0.35">
      <c r="K352" s="18"/>
      <c r="L352" s="28"/>
      <c r="M352" s="18"/>
      <c r="N352" s="28"/>
      <c r="O352" s="18"/>
      <c r="P352" s="18"/>
      <c r="Q352" s="28"/>
      <c r="R352" s="18"/>
      <c r="S352" s="18"/>
      <c r="T352" s="52"/>
      <c r="U352" s="28"/>
      <c r="V352" s="18"/>
      <c r="W352" s="28"/>
      <c r="X352" s="18"/>
      <c r="Y352" s="18"/>
      <c r="Z352" s="42"/>
      <c r="AA352" s="28"/>
      <c r="AB352" s="18"/>
      <c r="AC352" s="18"/>
      <c r="AD352" s="18"/>
      <c r="AE352" s="18"/>
    </row>
    <row r="353" spans="11:31" ht="26" x14ac:dyDescent="0.35">
      <c r="K353" s="18"/>
      <c r="L353" s="28"/>
      <c r="M353" s="18"/>
      <c r="N353" s="28"/>
      <c r="O353" s="18"/>
      <c r="P353" s="18"/>
      <c r="Q353" s="28"/>
      <c r="R353" s="18"/>
      <c r="S353" s="18"/>
      <c r="T353" s="52"/>
      <c r="U353" s="28"/>
      <c r="V353" s="18"/>
      <c r="W353" s="28"/>
      <c r="X353" s="18"/>
      <c r="Y353" s="18"/>
      <c r="Z353" s="42"/>
      <c r="AA353" s="28"/>
      <c r="AB353" s="18"/>
      <c r="AC353" s="18"/>
      <c r="AD353" s="18"/>
      <c r="AE353" s="18"/>
    </row>
    <row r="354" spans="11:31" ht="26" x14ac:dyDescent="0.35">
      <c r="K354" s="18"/>
      <c r="L354" s="28"/>
      <c r="M354" s="18"/>
      <c r="N354" s="28"/>
      <c r="O354" s="18"/>
      <c r="P354" s="18"/>
      <c r="Q354" s="28"/>
      <c r="R354" s="18"/>
      <c r="S354" s="18"/>
      <c r="T354" s="52"/>
      <c r="U354" s="28"/>
      <c r="V354" s="18"/>
      <c r="W354" s="28"/>
      <c r="X354" s="18"/>
      <c r="Y354" s="18"/>
      <c r="Z354" s="42"/>
      <c r="AA354" s="28"/>
      <c r="AB354" s="18"/>
      <c r="AC354" s="18"/>
      <c r="AD354" s="18"/>
      <c r="AE354" s="18"/>
    </row>
    <row r="355" spans="11:31" ht="26" x14ac:dyDescent="0.35">
      <c r="K355" s="18"/>
      <c r="L355" s="28"/>
      <c r="M355" s="18"/>
      <c r="N355" s="28"/>
      <c r="O355" s="18"/>
      <c r="P355" s="18"/>
      <c r="Q355" s="28"/>
      <c r="R355" s="18"/>
      <c r="S355" s="18"/>
      <c r="T355" s="52"/>
      <c r="U355" s="28"/>
      <c r="V355" s="18"/>
      <c r="W355" s="28"/>
      <c r="X355" s="18"/>
      <c r="Y355" s="18"/>
      <c r="Z355" s="42"/>
      <c r="AA355" s="28"/>
      <c r="AB355" s="18"/>
      <c r="AC355" s="18"/>
      <c r="AD355" s="18"/>
      <c r="AE355" s="18"/>
    </row>
    <row r="356" spans="11:31" ht="26" x14ac:dyDescent="0.35">
      <c r="K356" s="18"/>
      <c r="L356" s="28"/>
      <c r="M356" s="18"/>
      <c r="N356" s="28"/>
      <c r="O356" s="18"/>
      <c r="P356" s="18"/>
      <c r="Q356" s="28"/>
      <c r="R356" s="18"/>
      <c r="S356" s="18"/>
      <c r="T356" s="52"/>
      <c r="U356" s="28"/>
      <c r="V356" s="18"/>
      <c r="W356" s="28"/>
      <c r="X356" s="18"/>
      <c r="Y356" s="18"/>
      <c r="Z356" s="42"/>
      <c r="AA356" s="28"/>
      <c r="AB356" s="18"/>
      <c r="AC356" s="18"/>
      <c r="AD356" s="18"/>
      <c r="AE356" s="18"/>
    </row>
    <row r="357" spans="11:31" ht="26" x14ac:dyDescent="0.35">
      <c r="K357" s="18"/>
      <c r="L357" s="28"/>
      <c r="M357" s="18"/>
      <c r="N357" s="28"/>
      <c r="O357" s="18"/>
      <c r="P357" s="18"/>
      <c r="Q357" s="28"/>
      <c r="R357" s="18"/>
      <c r="S357" s="18"/>
      <c r="T357" s="52"/>
      <c r="U357" s="28"/>
      <c r="V357" s="18"/>
      <c r="W357" s="28"/>
      <c r="X357" s="18"/>
      <c r="Y357" s="18"/>
      <c r="Z357" s="42"/>
      <c r="AA357" s="28"/>
      <c r="AB357" s="18"/>
      <c r="AC357" s="18"/>
      <c r="AD357" s="18"/>
      <c r="AE357" s="18"/>
    </row>
    <row r="358" spans="11:31" ht="26" x14ac:dyDescent="0.35">
      <c r="K358" s="18"/>
      <c r="L358" s="28"/>
      <c r="M358" s="18"/>
      <c r="N358" s="28"/>
      <c r="O358" s="18"/>
      <c r="P358" s="18"/>
      <c r="Q358" s="28"/>
      <c r="R358" s="18"/>
      <c r="S358" s="18"/>
      <c r="T358" s="52"/>
      <c r="U358" s="28"/>
      <c r="V358" s="18"/>
      <c r="W358" s="28"/>
      <c r="X358" s="18"/>
      <c r="Y358" s="18"/>
      <c r="Z358" s="42"/>
      <c r="AA358" s="28"/>
      <c r="AB358" s="18"/>
      <c r="AC358" s="18"/>
      <c r="AD358" s="18"/>
      <c r="AE358" s="18"/>
    </row>
    <row r="359" spans="11:31" ht="26" x14ac:dyDescent="0.35">
      <c r="K359" s="18"/>
      <c r="L359" s="28"/>
      <c r="M359" s="18"/>
      <c r="N359" s="28"/>
      <c r="O359" s="18"/>
      <c r="P359" s="18"/>
      <c r="Q359" s="28"/>
      <c r="R359" s="18"/>
      <c r="S359" s="18"/>
      <c r="T359" s="52"/>
      <c r="U359" s="28"/>
      <c r="V359" s="18"/>
      <c r="W359" s="28"/>
      <c r="X359" s="18"/>
      <c r="Y359" s="18"/>
      <c r="Z359" s="42"/>
      <c r="AA359" s="28"/>
      <c r="AB359" s="18"/>
      <c r="AC359" s="18"/>
      <c r="AD359" s="18"/>
      <c r="AE359" s="18"/>
    </row>
    <row r="360" spans="11:31" ht="26" x14ac:dyDescent="0.35">
      <c r="K360" s="18"/>
      <c r="L360" s="28"/>
      <c r="M360" s="18"/>
      <c r="N360" s="28"/>
      <c r="O360" s="18"/>
      <c r="P360" s="18"/>
      <c r="Q360" s="28"/>
      <c r="R360" s="18"/>
      <c r="S360" s="18"/>
      <c r="T360" s="52"/>
      <c r="U360" s="28"/>
      <c r="V360" s="18"/>
      <c r="W360" s="28"/>
      <c r="X360" s="18"/>
      <c r="Y360" s="18"/>
      <c r="Z360" s="42"/>
      <c r="AA360" s="28"/>
      <c r="AB360" s="18"/>
      <c r="AC360" s="18"/>
      <c r="AD360" s="18"/>
      <c r="AE360" s="18"/>
    </row>
    <row r="361" spans="11:31" ht="26" x14ac:dyDescent="0.35">
      <c r="K361" s="18"/>
      <c r="L361" s="28"/>
      <c r="M361" s="18"/>
      <c r="N361" s="28"/>
      <c r="O361" s="18"/>
      <c r="P361" s="18"/>
      <c r="Q361" s="28"/>
      <c r="R361" s="18"/>
      <c r="S361" s="18"/>
      <c r="T361" s="52"/>
      <c r="U361" s="28"/>
      <c r="V361" s="18"/>
      <c r="W361" s="28"/>
      <c r="X361" s="18"/>
      <c r="Y361" s="18"/>
      <c r="Z361" s="42"/>
      <c r="AA361" s="28"/>
      <c r="AB361" s="18"/>
      <c r="AC361" s="18"/>
      <c r="AD361" s="18"/>
      <c r="AE361" s="18"/>
    </row>
    <row r="362" spans="11:31" ht="26" x14ac:dyDescent="0.35">
      <c r="K362" s="18"/>
      <c r="L362" s="28"/>
      <c r="M362" s="18"/>
      <c r="N362" s="28"/>
      <c r="O362" s="18"/>
      <c r="P362" s="18"/>
      <c r="Q362" s="28"/>
      <c r="R362" s="18"/>
      <c r="S362" s="18"/>
      <c r="T362" s="52"/>
      <c r="U362" s="28"/>
      <c r="V362" s="18"/>
      <c r="W362" s="28"/>
      <c r="X362" s="18"/>
      <c r="Y362" s="18"/>
      <c r="Z362" s="42"/>
      <c r="AA362" s="28"/>
      <c r="AB362" s="18"/>
      <c r="AC362" s="18"/>
      <c r="AD362" s="18"/>
      <c r="AE362" s="18"/>
    </row>
    <row r="363" spans="11:31" ht="26" x14ac:dyDescent="0.35">
      <c r="K363" s="18"/>
      <c r="L363" s="28"/>
      <c r="M363" s="18"/>
      <c r="N363" s="28"/>
      <c r="O363" s="18"/>
      <c r="P363" s="18"/>
      <c r="Q363" s="28"/>
      <c r="R363" s="18"/>
      <c r="S363" s="18"/>
      <c r="T363" s="52"/>
      <c r="U363" s="28"/>
      <c r="V363" s="18"/>
      <c r="W363" s="28"/>
      <c r="X363" s="18"/>
      <c r="Y363" s="18"/>
      <c r="Z363" s="42"/>
      <c r="AA363" s="28"/>
      <c r="AB363" s="18"/>
      <c r="AC363" s="18"/>
      <c r="AD363" s="18"/>
      <c r="AE363" s="18"/>
    </row>
    <row r="364" spans="11:31" ht="26" x14ac:dyDescent="0.35">
      <c r="K364" s="18"/>
      <c r="L364" s="28"/>
      <c r="M364" s="18"/>
      <c r="N364" s="28"/>
      <c r="O364" s="18"/>
      <c r="P364" s="18"/>
      <c r="Q364" s="28"/>
      <c r="R364" s="18"/>
      <c r="S364" s="18"/>
      <c r="T364" s="52"/>
      <c r="U364" s="28"/>
      <c r="V364" s="18"/>
      <c r="W364" s="28"/>
      <c r="X364" s="18"/>
      <c r="Y364" s="18"/>
      <c r="Z364" s="42"/>
      <c r="AA364" s="28"/>
      <c r="AB364" s="18"/>
      <c r="AC364" s="18"/>
      <c r="AD364" s="18"/>
      <c r="AE364" s="18"/>
    </row>
    <row r="365" spans="11:31" ht="26" x14ac:dyDescent="0.35">
      <c r="K365" s="18"/>
      <c r="L365" s="28"/>
      <c r="M365" s="18"/>
      <c r="N365" s="28"/>
      <c r="O365" s="18"/>
      <c r="P365" s="18"/>
      <c r="Q365" s="28"/>
      <c r="R365" s="18"/>
      <c r="S365" s="18"/>
      <c r="T365" s="52"/>
      <c r="U365" s="28"/>
      <c r="V365" s="18"/>
      <c r="W365" s="28"/>
      <c r="X365" s="18"/>
      <c r="Y365" s="18"/>
      <c r="Z365" s="42"/>
      <c r="AA365" s="28"/>
      <c r="AB365" s="18"/>
      <c r="AC365" s="18"/>
      <c r="AD365" s="18"/>
      <c r="AE365" s="18"/>
    </row>
    <row r="366" spans="11:31" ht="26" x14ac:dyDescent="0.35">
      <c r="K366" s="18"/>
      <c r="L366" s="28"/>
      <c r="M366" s="18"/>
      <c r="N366" s="28"/>
      <c r="O366" s="18"/>
      <c r="P366" s="18"/>
      <c r="Q366" s="28"/>
      <c r="R366" s="18"/>
      <c r="S366" s="18"/>
      <c r="T366" s="52"/>
      <c r="U366" s="28"/>
      <c r="V366" s="18"/>
      <c r="W366" s="28"/>
      <c r="X366" s="18"/>
      <c r="Y366" s="18"/>
      <c r="Z366" s="42"/>
      <c r="AA366" s="28"/>
      <c r="AB366" s="18"/>
      <c r="AC366" s="18"/>
      <c r="AD366" s="18"/>
      <c r="AE366" s="18"/>
    </row>
    <row r="367" spans="11:31" ht="26" x14ac:dyDescent="0.35">
      <c r="K367" s="18"/>
      <c r="L367" s="28"/>
      <c r="M367" s="18"/>
      <c r="N367" s="28"/>
      <c r="O367" s="18"/>
      <c r="P367" s="18"/>
      <c r="Q367" s="28"/>
      <c r="R367" s="18"/>
      <c r="S367" s="18"/>
      <c r="T367" s="52"/>
      <c r="U367" s="28"/>
      <c r="V367" s="18"/>
      <c r="W367" s="28"/>
      <c r="X367" s="18"/>
      <c r="Y367" s="18"/>
      <c r="Z367" s="42"/>
      <c r="AA367" s="28"/>
      <c r="AB367" s="18"/>
      <c r="AC367" s="18"/>
      <c r="AD367" s="18"/>
      <c r="AE367" s="18"/>
    </row>
    <row r="368" spans="11:31" ht="26" x14ac:dyDescent="0.35">
      <c r="K368" s="18"/>
      <c r="L368" s="28"/>
      <c r="M368" s="18"/>
      <c r="N368" s="28"/>
      <c r="O368" s="18"/>
      <c r="P368" s="18"/>
      <c r="Q368" s="28"/>
      <c r="R368" s="18"/>
      <c r="S368" s="18"/>
      <c r="T368" s="52"/>
      <c r="U368" s="28"/>
      <c r="V368" s="18"/>
      <c r="W368" s="28"/>
      <c r="X368" s="18"/>
      <c r="Y368" s="18"/>
      <c r="Z368" s="42"/>
      <c r="AA368" s="28"/>
      <c r="AB368" s="18"/>
      <c r="AC368" s="18"/>
      <c r="AD368" s="18"/>
      <c r="AE368" s="18"/>
    </row>
    <row r="369" spans="11:31" ht="26" x14ac:dyDescent="0.35">
      <c r="K369" s="18"/>
      <c r="L369" s="28"/>
      <c r="M369" s="18"/>
      <c r="N369" s="28"/>
      <c r="O369" s="18"/>
      <c r="P369" s="18"/>
      <c r="Q369" s="28"/>
      <c r="R369" s="18"/>
      <c r="S369" s="18"/>
      <c r="T369" s="52"/>
      <c r="U369" s="28"/>
      <c r="V369" s="18"/>
      <c r="W369" s="28"/>
      <c r="X369" s="18"/>
      <c r="Y369" s="18"/>
      <c r="Z369" s="42"/>
      <c r="AA369" s="28"/>
      <c r="AB369" s="18"/>
      <c r="AC369" s="18"/>
      <c r="AD369" s="18"/>
      <c r="AE369" s="18"/>
    </row>
    <row r="370" spans="11:31" ht="26" x14ac:dyDescent="0.35">
      <c r="K370" s="18"/>
      <c r="L370" s="28"/>
      <c r="M370" s="18"/>
      <c r="N370" s="28"/>
      <c r="O370" s="18"/>
      <c r="P370" s="18"/>
      <c r="Q370" s="28"/>
      <c r="R370" s="18"/>
      <c r="S370" s="18"/>
      <c r="T370" s="52"/>
      <c r="U370" s="28"/>
      <c r="V370" s="18"/>
      <c r="W370" s="28"/>
      <c r="X370" s="18"/>
      <c r="Y370" s="18"/>
      <c r="Z370" s="42"/>
      <c r="AA370" s="28"/>
      <c r="AB370" s="18"/>
      <c r="AC370" s="18"/>
      <c r="AD370" s="18"/>
      <c r="AE370" s="18"/>
    </row>
    <row r="371" spans="11:31" ht="26" x14ac:dyDescent="0.35">
      <c r="K371" s="18"/>
      <c r="L371" s="28"/>
      <c r="M371" s="18"/>
      <c r="N371" s="28"/>
      <c r="O371" s="18"/>
      <c r="P371" s="18"/>
      <c r="Q371" s="28"/>
      <c r="R371" s="18"/>
      <c r="S371" s="18"/>
      <c r="T371" s="52"/>
      <c r="U371" s="28"/>
      <c r="V371" s="18"/>
      <c r="W371" s="28"/>
      <c r="X371" s="18"/>
      <c r="Y371" s="18"/>
      <c r="Z371" s="42"/>
      <c r="AA371" s="28"/>
      <c r="AB371" s="18"/>
      <c r="AC371" s="18"/>
      <c r="AD371" s="18"/>
      <c r="AE371" s="18"/>
    </row>
    <row r="372" spans="11:31" ht="26" x14ac:dyDescent="0.35">
      <c r="K372" s="18"/>
      <c r="L372" s="28"/>
      <c r="M372" s="18"/>
      <c r="N372" s="28"/>
      <c r="O372" s="18"/>
      <c r="P372" s="18"/>
      <c r="Q372" s="28"/>
      <c r="R372" s="18"/>
      <c r="S372" s="18"/>
      <c r="T372" s="52"/>
      <c r="U372" s="28"/>
      <c r="V372" s="18"/>
      <c r="W372" s="28"/>
      <c r="X372" s="18"/>
      <c r="Y372" s="18"/>
      <c r="Z372" s="42"/>
      <c r="AA372" s="28"/>
      <c r="AB372" s="18"/>
      <c r="AC372" s="18"/>
      <c r="AD372" s="18"/>
      <c r="AE372" s="18"/>
    </row>
    <row r="373" spans="11:31" ht="26" x14ac:dyDescent="0.35">
      <c r="K373" s="18"/>
      <c r="L373" s="28"/>
      <c r="M373" s="18"/>
      <c r="N373" s="28"/>
      <c r="O373" s="18"/>
      <c r="P373" s="18"/>
      <c r="Q373" s="28"/>
      <c r="R373" s="18"/>
      <c r="S373" s="18"/>
      <c r="T373" s="52"/>
      <c r="U373" s="28"/>
      <c r="V373" s="18"/>
      <c r="W373" s="28"/>
      <c r="X373" s="18"/>
      <c r="Y373" s="18"/>
      <c r="Z373" s="42"/>
      <c r="AA373" s="28"/>
      <c r="AB373" s="18"/>
      <c r="AC373" s="18"/>
      <c r="AD373" s="18"/>
      <c r="AE373" s="18"/>
    </row>
    <row r="374" spans="11:31" ht="26" x14ac:dyDescent="0.35">
      <c r="K374" s="18"/>
      <c r="L374" s="28"/>
      <c r="M374" s="18"/>
      <c r="N374" s="28"/>
      <c r="O374" s="18"/>
      <c r="P374" s="18"/>
      <c r="Q374" s="28"/>
      <c r="R374" s="18"/>
      <c r="S374" s="18"/>
      <c r="T374" s="52"/>
      <c r="U374" s="28"/>
      <c r="V374" s="18"/>
      <c r="W374" s="28"/>
      <c r="X374" s="18"/>
      <c r="Y374" s="18"/>
      <c r="Z374" s="42"/>
      <c r="AA374" s="28"/>
      <c r="AB374" s="18"/>
      <c r="AC374" s="18"/>
      <c r="AD374" s="18"/>
      <c r="AE374" s="18"/>
    </row>
    <row r="375" spans="11:31" ht="26" x14ac:dyDescent="0.35">
      <c r="K375" s="18"/>
      <c r="L375" s="28"/>
      <c r="M375" s="18"/>
      <c r="N375" s="28"/>
      <c r="O375" s="18"/>
      <c r="P375" s="18"/>
      <c r="Q375" s="28"/>
      <c r="R375" s="18"/>
      <c r="S375" s="18"/>
      <c r="T375" s="52"/>
      <c r="U375" s="28"/>
      <c r="V375" s="18"/>
      <c r="W375" s="28"/>
      <c r="X375" s="18"/>
      <c r="Y375" s="18"/>
      <c r="Z375" s="42"/>
      <c r="AA375" s="28"/>
      <c r="AB375" s="18"/>
      <c r="AC375" s="18"/>
      <c r="AD375" s="18"/>
      <c r="AE375" s="18"/>
    </row>
    <row r="376" spans="11:31" ht="26" x14ac:dyDescent="0.35">
      <c r="K376" s="18"/>
      <c r="L376" s="28"/>
      <c r="M376" s="18"/>
      <c r="N376" s="28"/>
      <c r="O376" s="18"/>
      <c r="P376" s="18"/>
      <c r="Q376" s="28"/>
      <c r="R376" s="18"/>
      <c r="S376" s="18"/>
      <c r="T376" s="52"/>
      <c r="U376" s="28"/>
      <c r="V376" s="18"/>
      <c r="W376" s="28"/>
      <c r="X376" s="18"/>
      <c r="Y376" s="18"/>
      <c r="Z376" s="42"/>
      <c r="AA376" s="28"/>
      <c r="AB376" s="18"/>
      <c r="AC376" s="18"/>
      <c r="AD376" s="18"/>
      <c r="AE376" s="18"/>
    </row>
    <row r="377" spans="11:31" ht="26" x14ac:dyDescent="0.35">
      <c r="K377" s="18"/>
      <c r="L377" s="28"/>
      <c r="M377" s="18"/>
      <c r="N377" s="28"/>
      <c r="O377" s="18"/>
      <c r="P377" s="18"/>
      <c r="Q377" s="28"/>
      <c r="R377" s="18"/>
      <c r="S377" s="18"/>
      <c r="T377" s="52"/>
      <c r="U377" s="28"/>
      <c r="V377" s="18"/>
      <c r="W377" s="28"/>
      <c r="X377" s="18"/>
      <c r="Y377" s="18"/>
      <c r="Z377" s="42"/>
      <c r="AA377" s="28"/>
      <c r="AB377" s="18"/>
      <c r="AC377" s="18"/>
      <c r="AD377" s="18"/>
      <c r="AE377" s="18"/>
    </row>
    <row r="378" spans="11:31" ht="26" x14ac:dyDescent="0.35">
      <c r="K378" s="18"/>
      <c r="L378" s="28"/>
      <c r="M378" s="18"/>
      <c r="N378" s="28"/>
      <c r="O378" s="18"/>
      <c r="P378" s="18"/>
      <c r="Q378" s="28"/>
      <c r="R378" s="18"/>
      <c r="S378" s="18"/>
      <c r="T378" s="52"/>
      <c r="U378" s="28"/>
      <c r="V378" s="18"/>
      <c r="W378" s="28"/>
      <c r="X378" s="18"/>
      <c r="Y378" s="18"/>
      <c r="Z378" s="42"/>
      <c r="AA378" s="28"/>
      <c r="AB378" s="18"/>
      <c r="AC378" s="18"/>
      <c r="AD378" s="18"/>
      <c r="AE378" s="18"/>
    </row>
    <row r="379" spans="11:31" ht="26" x14ac:dyDescent="0.35">
      <c r="K379" s="18"/>
      <c r="L379" s="28"/>
      <c r="M379" s="18"/>
      <c r="N379" s="28"/>
      <c r="O379" s="18"/>
      <c r="P379" s="18"/>
      <c r="Q379" s="28"/>
      <c r="R379" s="18"/>
      <c r="S379" s="18"/>
      <c r="T379" s="52"/>
      <c r="U379" s="28"/>
      <c r="V379" s="18"/>
      <c r="W379" s="28"/>
      <c r="X379" s="18"/>
      <c r="Y379" s="18"/>
      <c r="Z379" s="42"/>
      <c r="AA379" s="28"/>
      <c r="AB379" s="18"/>
      <c r="AC379" s="18"/>
      <c r="AD379" s="18"/>
      <c r="AE379" s="18"/>
    </row>
    <row r="380" spans="11:31" ht="26" x14ac:dyDescent="0.35">
      <c r="K380" s="18"/>
      <c r="L380" s="28"/>
      <c r="M380" s="18"/>
      <c r="N380" s="28"/>
      <c r="O380" s="18"/>
      <c r="P380" s="18"/>
      <c r="Q380" s="28"/>
      <c r="R380" s="18"/>
      <c r="S380" s="18"/>
      <c r="T380" s="52"/>
      <c r="U380" s="28"/>
      <c r="V380" s="18"/>
      <c r="W380" s="28"/>
      <c r="X380" s="18"/>
      <c r="Y380" s="18"/>
      <c r="Z380" s="42"/>
      <c r="AA380" s="28"/>
      <c r="AB380" s="18"/>
      <c r="AC380" s="18"/>
      <c r="AD380" s="18"/>
      <c r="AE380" s="18"/>
    </row>
    <row r="381" spans="11:31" ht="26" x14ac:dyDescent="0.35">
      <c r="K381" s="18"/>
      <c r="L381" s="28"/>
      <c r="M381" s="18"/>
      <c r="N381" s="28"/>
      <c r="O381" s="18"/>
      <c r="P381" s="18"/>
      <c r="Q381" s="28"/>
      <c r="R381" s="18"/>
      <c r="S381" s="18"/>
      <c r="T381" s="52"/>
      <c r="U381" s="28"/>
      <c r="V381" s="18"/>
      <c r="W381" s="28"/>
      <c r="X381" s="18"/>
      <c r="Y381" s="18"/>
      <c r="Z381" s="42"/>
      <c r="AA381" s="28"/>
      <c r="AB381" s="18"/>
      <c r="AC381" s="18"/>
      <c r="AD381" s="18"/>
      <c r="AE381" s="18"/>
    </row>
    <row r="382" spans="11:31" ht="26" x14ac:dyDescent="0.35">
      <c r="K382" s="18"/>
      <c r="L382" s="28"/>
      <c r="M382" s="18"/>
      <c r="N382" s="28"/>
      <c r="O382" s="18"/>
      <c r="P382" s="18"/>
      <c r="Q382" s="28"/>
      <c r="R382" s="18"/>
      <c r="S382" s="18"/>
      <c r="T382" s="52"/>
      <c r="U382" s="28"/>
      <c r="V382" s="18"/>
      <c r="W382" s="28"/>
      <c r="X382" s="18"/>
      <c r="Y382" s="18"/>
      <c r="Z382" s="42"/>
      <c r="AA382" s="28"/>
      <c r="AB382" s="18"/>
      <c r="AC382" s="18"/>
      <c r="AD382" s="18"/>
      <c r="AE382" s="18"/>
    </row>
    <row r="383" spans="11:31" ht="26" x14ac:dyDescent="0.35">
      <c r="K383" s="18"/>
      <c r="L383" s="28"/>
      <c r="M383" s="18"/>
      <c r="N383" s="28"/>
      <c r="O383" s="18"/>
      <c r="P383" s="18"/>
      <c r="Q383" s="28"/>
      <c r="R383" s="18"/>
      <c r="S383" s="18"/>
      <c r="T383" s="52"/>
      <c r="U383" s="28"/>
      <c r="V383" s="18"/>
      <c r="W383" s="28"/>
      <c r="X383" s="18"/>
      <c r="Y383" s="18"/>
      <c r="Z383" s="42"/>
      <c r="AA383" s="28"/>
      <c r="AB383" s="18"/>
      <c r="AC383" s="18"/>
      <c r="AD383" s="18"/>
      <c r="AE383" s="18"/>
    </row>
    <row r="384" spans="11:31" ht="26" x14ac:dyDescent="0.35">
      <c r="K384" s="18"/>
      <c r="L384" s="28"/>
      <c r="M384" s="18"/>
      <c r="N384" s="28"/>
      <c r="O384" s="18"/>
      <c r="P384" s="18"/>
      <c r="Q384" s="28"/>
      <c r="R384" s="18"/>
      <c r="S384" s="18"/>
      <c r="T384" s="52"/>
      <c r="U384" s="28"/>
      <c r="V384" s="18"/>
      <c r="W384" s="28"/>
      <c r="X384" s="18"/>
      <c r="Y384" s="18"/>
      <c r="Z384" s="42"/>
      <c r="AA384" s="28"/>
      <c r="AB384" s="18"/>
      <c r="AC384" s="18"/>
      <c r="AD384" s="18"/>
      <c r="AE384" s="18"/>
    </row>
    <row r="385" spans="11:31" ht="26" x14ac:dyDescent="0.35">
      <c r="K385" s="18"/>
      <c r="L385" s="28"/>
      <c r="M385" s="18"/>
      <c r="N385" s="28"/>
      <c r="O385" s="18"/>
      <c r="P385" s="18"/>
      <c r="Q385" s="28"/>
      <c r="R385" s="18"/>
      <c r="S385" s="18"/>
      <c r="T385" s="52"/>
      <c r="U385" s="28"/>
      <c r="V385" s="18"/>
      <c r="W385" s="28"/>
      <c r="X385" s="18"/>
      <c r="Y385" s="18"/>
      <c r="Z385" s="42"/>
      <c r="AA385" s="28"/>
      <c r="AB385" s="18"/>
      <c r="AC385" s="18"/>
      <c r="AD385" s="18"/>
      <c r="AE385" s="18"/>
    </row>
    <row r="386" spans="11:31" ht="26" x14ac:dyDescent="0.35">
      <c r="K386" s="18"/>
      <c r="L386" s="28"/>
      <c r="M386" s="18"/>
      <c r="N386" s="28"/>
      <c r="O386" s="18"/>
      <c r="P386" s="18"/>
      <c r="Q386" s="28"/>
      <c r="R386" s="18"/>
      <c r="S386" s="18"/>
      <c r="T386" s="52"/>
      <c r="U386" s="28"/>
      <c r="V386" s="18"/>
      <c r="W386" s="28"/>
      <c r="X386" s="18"/>
      <c r="Y386" s="18"/>
      <c r="Z386" s="42"/>
      <c r="AA386" s="28"/>
      <c r="AB386" s="18"/>
      <c r="AC386" s="18"/>
      <c r="AD386" s="18"/>
      <c r="AE386" s="18"/>
    </row>
    <row r="387" spans="11:31" ht="26" x14ac:dyDescent="0.35">
      <c r="K387" s="18"/>
      <c r="L387" s="28"/>
      <c r="M387" s="18"/>
      <c r="N387" s="28"/>
      <c r="O387" s="18"/>
      <c r="P387" s="18"/>
      <c r="Q387" s="28"/>
      <c r="R387" s="18"/>
      <c r="S387" s="18"/>
      <c r="T387" s="52"/>
      <c r="U387" s="28"/>
      <c r="V387" s="18"/>
      <c r="W387" s="28"/>
      <c r="X387" s="18"/>
      <c r="Y387" s="18"/>
      <c r="Z387" s="42"/>
      <c r="AA387" s="28"/>
      <c r="AB387" s="18"/>
      <c r="AC387" s="18"/>
      <c r="AD387" s="18"/>
      <c r="AE387" s="18"/>
    </row>
    <row r="388" spans="11:31" ht="26" x14ac:dyDescent="0.35">
      <c r="K388" s="18"/>
      <c r="L388" s="28"/>
      <c r="M388" s="18"/>
      <c r="N388" s="28"/>
      <c r="O388" s="18"/>
      <c r="P388" s="18"/>
      <c r="Q388" s="28"/>
      <c r="R388" s="18"/>
      <c r="S388" s="18"/>
      <c r="T388" s="52"/>
      <c r="U388" s="28"/>
      <c r="V388" s="18"/>
      <c r="W388" s="28"/>
      <c r="X388" s="18"/>
      <c r="Y388" s="18"/>
      <c r="Z388" s="42"/>
      <c r="AA388" s="28"/>
      <c r="AB388" s="18"/>
      <c r="AC388" s="18"/>
      <c r="AD388" s="18"/>
      <c r="AE388" s="18"/>
    </row>
    <row r="389" spans="11:31" ht="26" x14ac:dyDescent="0.35">
      <c r="K389" s="18"/>
      <c r="L389" s="28"/>
      <c r="M389" s="18"/>
      <c r="N389" s="28"/>
      <c r="O389" s="18"/>
      <c r="P389" s="18"/>
      <c r="Q389" s="28"/>
      <c r="R389" s="18"/>
      <c r="S389" s="18"/>
      <c r="T389" s="52"/>
      <c r="U389" s="28"/>
      <c r="V389" s="18"/>
      <c r="W389" s="28"/>
      <c r="X389" s="18"/>
      <c r="Y389" s="18"/>
      <c r="Z389" s="42"/>
      <c r="AA389" s="28"/>
      <c r="AB389" s="18"/>
      <c r="AC389" s="18"/>
      <c r="AD389" s="18"/>
      <c r="AE389" s="18"/>
    </row>
    <row r="390" spans="11:31" ht="26" x14ac:dyDescent="0.35">
      <c r="K390" s="18"/>
      <c r="L390" s="28"/>
      <c r="M390" s="18"/>
      <c r="N390" s="28"/>
      <c r="O390" s="18"/>
      <c r="P390" s="18"/>
      <c r="Q390" s="28"/>
      <c r="R390" s="18"/>
      <c r="S390" s="18"/>
      <c r="T390" s="52"/>
      <c r="U390" s="28"/>
      <c r="V390" s="18"/>
      <c r="W390" s="28"/>
      <c r="X390" s="18"/>
      <c r="Y390" s="18"/>
      <c r="Z390" s="42"/>
      <c r="AA390" s="28"/>
      <c r="AB390" s="18"/>
      <c r="AC390" s="18"/>
      <c r="AD390" s="18"/>
      <c r="AE390" s="18"/>
    </row>
    <row r="391" spans="11:31" ht="26" x14ac:dyDescent="0.35">
      <c r="K391" s="18"/>
      <c r="L391" s="28"/>
      <c r="M391" s="18"/>
      <c r="N391" s="28"/>
      <c r="O391" s="18"/>
      <c r="P391" s="18"/>
      <c r="Q391" s="28"/>
      <c r="R391" s="18"/>
      <c r="S391" s="18"/>
      <c r="T391" s="52"/>
      <c r="U391" s="28"/>
      <c r="V391" s="18"/>
      <c r="W391" s="28"/>
      <c r="X391" s="18"/>
      <c r="Y391" s="18"/>
      <c r="Z391" s="42"/>
      <c r="AA391" s="28"/>
      <c r="AB391" s="18"/>
      <c r="AC391" s="18"/>
      <c r="AD391" s="18"/>
      <c r="AE391" s="18"/>
    </row>
    <row r="392" spans="11:31" ht="26" x14ac:dyDescent="0.35">
      <c r="K392" s="18"/>
      <c r="L392" s="28"/>
      <c r="M392" s="18"/>
      <c r="N392" s="28"/>
      <c r="O392" s="18"/>
      <c r="P392" s="18"/>
      <c r="Q392" s="28"/>
      <c r="R392" s="18"/>
      <c r="S392" s="18"/>
      <c r="T392" s="52"/>
      <c r="U392" s="28"/>
      <c r="V392" s="18"/>
      <c r="W392" s="28"/>
      <c r="X392" s="18"/>
      <c r="Y392" s="18"/>
      <c r="Z392" s="42"/>
      <c r="AA392" s="28"/>
      <c r="AB392" s="18"/>
      <c r="AC392" s="18"/>
      <c r="AD392" s="18"/>
      <c r="AE392" s="18"/>
    </row>
    <row r="393" spans="11:31" ht="26" x14ac:dyDescent="0.35">
      <c r="K393" s="18"/>
      <c r="L393" s="28"/>
      <c r="M393" s="18"/>
      <c r="N393" s="28"/>
      <c r="O393" s="18"/>
      <c r="P393" s="18"/>
      <c r="Q393" s="28"/>
      <c r="R393" s="18"/>
      <c r="S393" s="18"/>
      <c r="T393" s="52"/>
      <c r="U393" s="28"/>
      <c r="V393" s="18"/>
      <c r="W393" s="28"/>
      <c r="X393" s="18"/>
      <c r="Y393" s="18"/>
      <c r="Z393" s="42"/>
      <c r="AA393" s="28"/>
      <c r="AB393" s="18"/>
      <c r="AC393" s="18"/>
      <c r="AD393" s="18"/>
      <c r="AE393" s="18"/>
    </row>
    <row r="394" spans="11:31" ht="26" x14ac:dyDescent="0.35">
      <c r="K394" s="18"/>
      <c r="L394" s="28"/>
      <c r="M394" s="18"/>
      <c r="N394" s="28"/>
      <c r="O394" s="18"/>
      <c r="P394" s="18"/>
      <c r="Q394" s="28"/>
      <c r="R394" s="18"/>
      <c r="S394" s="18"/>
      <c r="T394" s="52"/>
      <c r="U394" s="28"/>
      <c r="V394" s="18"/>
      <c r="W394" s="28"/>
      <c r="X394" s="18"/>
      <c r="Y394" s="18"/>
      <c r="Z394" s="42"/>
      <c r="AA394" s="28"/>
      <c r="AB394" s="18"/>
      <c r="AC394" s="18"/>
      <c r="AD394" s="18"/>
      <c r="AE394" s="18"/>
    </row>
    <row r="395" spans="11:31" ht="26" x14ac:dyDescent="0.35">
      <c r="K395" s="18"/>
      <c r="L395" s="28"/>
      <c r="M395" s="18"/>
      <c r="N395" s="28"/>
      <c r="O395" s="18"/>
      <c r="P395" s="18"/>
      <c r="Q395" s="28"/>
      <c r="R395" s="18"/>
      <c r="S395" s="18"/>
      <c r="T395" s="52"/>
      <c r="U395" s="28"/>
      <c r="V395" s="18"/>
      <c r="W395" s="28"/>
      <c r="X395" s="18"/>
      <c r="Y395" s="18"/>
      <c r="Z395" s="42"/>
      <c r="AA395" s="28"/>
      <c r="AB395" s="18"/>
      <c r="AC395" s="18"/>
      <c r="AD395" s="18"/>
      <c r="AE395" s="18"/>
    </row>
    <row r="396" spans="11:31" ht="26" x14ac:dyDescent="0.35">
      <c r="K396" s="18"/>
      <c r="L396" s="28"/>
      <c r="M396" s="18"/>
      <c r="N396" s="28"/>
      <c r="O396" s="18"/>
      <c r="P396" s="18"/>
      <c r="Q396" s="28"/>
      <c r="R396" s="18"/>
      <c r="S396" s="18"/>
      <c r="T396" s="52"/>
      <c r="U396" s="28"/>
      <c r="V396" s="18"/>
      <c r="W396" s="28"/>
      <c r="X396" s="18"/>
      <c r="Y396" s="18"/>
      <c r="Z396" s="42"/>
      <c r="AA396" s="28"/>
      <c r="AB396" s="18"/>
      <c r="AC396" s="18"/>
      <c r="AD396" s="18"/>
      <c r="AE396" s="18"/>
    </row>
    <row r="397" spans="11:31" ht="26" x14ac:dyDescent="0.35">
      <c r="K397" s="18"/>
      <c r="L397" s="28"/>
      <c r="M397" s="18"/>
      <c r="N397" s="28"/>
      <c r="O397" s="18"/>
      <c r="P397" s="18"/>
      <c r="Q397" s="28"/>
      <c r="R397" s="18"/>
      <c r="S397" s="18"/>
      <c r="T397" s="52"/>
      <c r="U397" s="28"/>
      <c r="V397" s="18"/>
      <c r="W397" s="28"/>
      <c r="X397" s="18"/>
      <c r="Y397" s="18"/>
      <c r="Z397" s="42"/>
      <c r="AA397" s="28"/>
      <c r="AB397" s="18"/>
      <c r="AC397" s="18"/>
      <c r="AD397" s="18"/>
      <c r="AE397" s="18"/>
    </row>
    <row r="398" spans="11:31" ht="26" x14ac:dyDescent="0.35">
      <c r="K398" s="18"/>
      <c r="L398" s="28"/>
      <c r="M398" s="18"/>
      <c r="N398" s="28"/>
      <c r="O398" s="18"/>
      <c r="P398" s="18"/>
      <c r="Q398" s="28"/>
      <c r="R398" s="18"/>
      <c r="S398" s="18"/>
      <c r="T398" s="52"/>
      <c r="U398" s="28"/>
      <c r="V398" s="18"/>
      <c r="W398" s="28"/>
      <c r="X398" s="18"/>
      <c r="Y398" s="18"/>
      <c r="Z398" s="42"/>
      <c r="AA398" s="28"/>
      <c r="AB398" s="18"/>
      <c r="AC398" s="18"/>
      <c r="AD398" s="18"/>
      <c r="AE398" s="18"/>
    </row>
    <row r="399" spans="11:31" ht="26" x14ac:dyDescent="0.35">
      <c r="K399" s="18"/>
      <c r="L399" s="28"/>
      <c r="M399" s="18"/>
      <c r="N399" s="28"/>
      <c r="O399" s="18"/>
      <c r="P399" s="18"/>
      <c r="Q399" s="28"/>
      <c r="R399" s="18"/>
      <c r="S399" s="18"/>
      <c r="T399" s="52"/>
      <c r="U399" s="28"/>
      <c r="V399" s="18"/>
      <c r="W399" s="28"/>
      <c r="X399" s="18"/>
      <c r="Y399" s="18"/>
      <c r="Z399" s="42"/>
      <c r="AA399" s="28"/>
      <c r="AB399" s="18"/>
      <c r="AC399" s="18"/>
      <c r="AD399" s="18"/>
      <c r="AE399" s="18"/>
    </row>
    <row r="400" spans="11:31" ht="26" x14ac:dyDescent="0.35">
      <c r="K400" s="18"/>
      <c r="L400" s="28"/>
      <c r="M400" s="18"/>
      <c r="N400" s="28"/>
      <c r="O400" s="18"/>
      <c r="P400" s="18"/>
      <c r="Q400" s="28"/>
      <c r="R400" s="18"/>
      <c r="S400" s="18"/>
      <c r="T400" s="52"/>
      <c r="U400" s="28"/>
      <c r="V400" s="18"/>
      <c r="W400" s="28"/>
      <c r="X400" s="18"/>
      <c r="Y400" s="18"/>
      <c r="Z400" s="42"/>
      <c r="AA400" s="28"/>
      <c r="AB400" s="18"/>
      <c r="AC400" s="18"/>
      <c r="AD400" s="18"/>
      <c r="AE400" s="18"/>
    </row>
    <row r="401" spans="11:31" ht="26" x14ac:dyDescent="0.35">
      <c r="K401" s="18"/>
      <c r="L401" s="28"/>
      <c r="M401" s="18"/>
      <c r="N401" s="28"/>
      <c r="O401" s="18"/>
      <c r="P401" s="18"/>
      <c r="Q401" s="28"/>
      <c r="R401" s="18"/>
      <c r="S401" s="18"/>
      <c r="T401" s="52"/>
      <c r="U401" s="28"/>
      <c r="V401" s="18"/>
      <c r="W401" s="28"/>
      <c r="X401" s="18"/>
      <c r="Y401" s="18"/>
      <c r="Z401" s="42"/>
      <c r="AA401" s="28"/>
      <c r="AB401" s="18"/>
      <c r="AC401" s="18"/>
      <c r="AD401" s="18"/>
      <c r="AE401" s="18"/>
    </row>
    <row r="402" spans="11:31" ht="26" x14ac:dyDescent="0.35">
      <c r="K402" s="18"/>
      <c r="L402" s="28"/>
      <c r="M402" s="18"/>
      <c r="N402" s="28"/>
      <c r="O402" s="18"/>
      <c r="P402" s="18"/>
      <c r="Q402" s="28"/>
      <c r="R402" s="18"/>
      <c r="S402" s="18"/>
      <c r="T402" s="52"/>
      <c r="U402" s="28"/>
      <c r="V402" s="18"/>
      <c r="W402" s="28"/>
      <c r="X402" s="18"/>
      <c r="Y402" s="18"/>
      <c r="Z402" s="42"/>
      <c r="AA402" s="28"/>
      <c r="AB402" s="18"/>
      <c r="AC402" s="18"/>
      <c r="AD402" s="18"/>
      <c r="AE402" s="18"/>
    </row>
    <row r="403" spans="11:31" ht="26" x14ac:dyDescent="0.35">
      <c r="K403" s="18"/>
      <c r="L403" s="28"/>
      <c r="M403" s="18"/>
      <c r="N403" s="28"/>
      <c r="O403" s="18"/>
      <c r="P403" s="18"/>
      <c r="Q403" s="28"/>
      <c r="R403" s="18"/>
      <c r="S403" s="18"/>
      <c r="T403" s="52"/>
      <c r="U403" s="28"/>
      <c r="V403" s="18"/>
      <c r="W403" s="28"/>
      <c r="X403" s="18"/>
      <c r="Y403" s="18"/>
      <c r="Z403" s="42"/>
      <c r="AA403" s="28"/>
      <c r="AB403" s="18"/>
      <c r="AC403" s="18"/>
      <c r="AD403" s="18"/>
      <c r="AE403" s="18"/>
    </row>
    <row r="404" spans="11:31" ht="26" x14ac:dyDescent="0.35">
      <c r="K404" s="18"/>
      <c r="L404" s="28"/>
      <c r="M404" s="18"/>
      <c r="N404" s="28"/>
      <c r="O404" s="18"/>
      <c r="P404" s="18"/>
      <c r="Q404" s="28"/>
      <c r="R404" s="18"/>
      <c r="S404" s="18"/>
      <c r="T404" s="52"/>
      <c r="U404" s="28"/>
      <c r="V404" s="18"/>
      <c r="W404" s="28"/>
      <c r="X404" s="18"/>
      <c r="Y404" s="18"/>
      <c r="Z404" s="42"/>
      <c r="AA404" s="28"/>
      <c r="AB404" s="18"/>
      <c r="AC404" s="18"/>
      <c r="AD404" s="18"/>
      <c r="AE404" s="18"/>
    </row>
    <row r="405" spans="11:31" ht="26" x14ac:dyDescent="0.35">
      <c r="K405" s="18"/>
      <c r="L405" s="28"/>
      <c r="M405" s="18"/>
      <c r="N405" s="28"/>
      <c r="O405" s="18"/>
      <c r="P405" s="18"/>
      <c r="Q405" s="28"/>
      <c r="R405" s="18"/>
      <c r="S405" s="18"/>
      <c r="T405" s="52"/>
      <c r="U405" s="28"/>
      <c r="V405" s="18"/>
      <c r="W405" s="28"/>
      <c r="X405" s="18"/>
      <c r="Y405" s="18"/>
      <c r="Z405" s="42"/>
      <c r="AA405" s="28"/>
      <c r="AB405" s="18"/>
      <c r="AC405" s="18"/>
      <c r="AD405" s="18"/>
      <c r="AE405" s="18"/>
    </row>
    <row r="406" spans="11:31" ht="26" x14ac:dyDescent="0.35">
      <c r="K406" s="18"/>
      <c r="L406" s="28"/>
      <c r="M406" s="18"/>
      <c r="N406" s="28"/>
      <c r="O406" s="18"/>
      <c r="P406" s="18"/>
      <c r="Q406" s="28"/>
      <c r="R406" s="18"/>
      <c r="S406" s="18"/>
      <c r="T406" s="52"/>
      <c r="U406" s="28"/>
      <c r="V406" s="18"/>
      <c r="W406" s="28"/>
      <c r="X406" s="18"/>
      <c r="Y406" s="18"/>
      <c r="Z406" s="42"/>
      <c r="AA406" s="28"/>
      <c r="AB406" s="18"/>
      <c r="AC406" s="18"/>
      <c r="AD406" s="18"/>
      <c r="AE406" s="18"/>
    </row>
    <row r="407" spans="11:31" ht="26" x14ac:dyDescent="0.35">
      <c r="K407" s="18"/>
      <c r="L407" s="28"/>
      <c r="M407" s="18"/>
      <c r="N407" s="28"/>
      <c r="O407" s="18"/>
      <c r="P407" s="18"/>
      <c r="Q407" s="28"/>
      <c r="R407" s="18"/>
      <c r="S407" s="18"/>
      <c r="T407" s="52"/>
      <c r="U407" s="28"/>
      <c r="V407" s="18"/>
      <c r="W407" s="28"/>
      <c r="X407" s="18"/>
      <c r="Y407" s="18"/>
      <c r="Z407" s="42"/>
      <c r="AA407" s="28"/>
      <c r="AB407" s="18"/>
      <c r="AC407" s="18"/>
      <c r="AD407" s="18"/>
      <c r="AE407" s="18"/>
    </row>
    <row r="408" spans="11:31" ht="26" x14ac:dyDescent="0.35">
      <c r="K408" s="18"/>
      <c r="L408" s="28"/>
      <c r="M408" s="18"/>
      <c r="N408" s="28"/>
      <c r="O408" s="18"/>
      <c r="P408" s="18"/>
      <c r="Q408" s="28"/>
      <c r="R408" s="18"/>
      <c r="S408" s="18"/>
      <c r="T408" s="52"/>
      <c r="U408" s="28"/>
      <c r="V408" s="18"/>
      <c r="W408" s="28"/>
      <c r="X408" s="18"/>
      <c r="Y408" s="18"/>
      <c r="Z408" s="42"/>
      <c r="AA408" s="28"/>
      <c r="AB408" s="18"/>
      <c r="AC408" s="18"/>
      <c r="AD408" s="18"/>
      <c r="AE408" s="18"/>
    </row>
    <row r="409" spans="11:31" ht="26" x14ac:dyDescent="0.35">
      <c r="K409" s="18"/>
      <c r="L409" s="28"/>
      <c r="M409" s="18"/>
      <c r="N409" s="28"/>
      <c r="O409" s="18"/>
      <c r="P409" s="18"/>
      <c r="Q409" s="28"/>
      <c r="R409" s="18"/>
      <c r="S409" s="18"/>
      <c r="T409" s="52"/>
      <c r="U409" s="28"/>
      <c r="V409" s="18"/>
      <c r="W409" s="28"/>
      <c r="X409" s="18"/>
      <c r="Y409" s="18"/>
      <c r="Z409" s="42"/>
      <c r="AA409" s="28"/>
      <c r="AB409" s="18"/>
      <c r="AC409" s="18"/>
      <c r="AD409" s="18"/>
      <c r="AE409" s="18"/>
    </row>
    <row r="410" spans="11:31" ht="26" x14ac:dyDescent="0.35">
      <c r="K410" s="18"/>
      <c r="L410" s="28"/>
      <c r="M410" s="18"/>
      <c r="N410" s="28"/>
      <c r="O410" s="18"/>
      <c r="P410" s="18"/>
      <c r="Q410" s="28"/>
      <c r="R410" s="18"/>
      <c r="S410" s="18"/>
      <c r="T410" s="52"/>
      <c r="U410" s="28"/>
      <c r="V410" s="18"/>
      <c r="W410" s="28"/>
      <c r="X410" s="18"/>
      <c r="Y410" s="18"/>
      <c r="Z410" s="42"/>
      <c r="AA410" s="28"/>
      <c r="AB410" s="18"/>
      <c r="AC410" s="18"/>
      <c r="AD410" s="18"/>
      <c r="AE410" s="18"/>
    </row>
    <row r="411" spans="11:31" ht="26" x14ac:dyDescent="0.35">
      <c r="K411" s="18"/>
      <c r="L411" s="28"/>
      <c r="M411" s="18"/>
      <c r="N411" s="28"/>
      <c r="O411" s="18"/>
      <c r="P411" s="18"/>
      <c r="Q411" s="28"/>
      <c r="R411" s="18"/>
      <c r="S411" s="18"/>
      <c r="T411" s="52"/>
      <c r="U411" s="28"/>
      <c r="V411" s="18"/>
      <c r="W411" s="28"/>
      <c r="X411" s="18"/>
      <c r="Y411" s="18"/>
      <c r="Z411" s="42"/>
      <c r="AA411" s="28"/>
      <c r="AB411" s="18"/>
      <c r="AC411" s="18"/>
      <c r="AD411" s="18"/>
      <c r="AE411" s="18"/>
    </row>
    <row r="412" spans="11:31" ht="26" x14ac:dyDescent="0.35">
      <c r="K412" s="18"/>
      <c r="L412" s="28"/>
      <c r="M412" s="18"/>
      <c r="N412" s="28"/>
      <c r="O412" s="18"/>
      <c r="P412" s="18"/>
      <c r="Q412" s="28"/>
      <c r="R412" s="18"/>
      <c r="S412" s="18"/>
      <c r="T412" s="52"/>
      <c r="U412" s="28"/>
      <c r="V412" s="18"/>
      <c r="W412" s="28"/>
      <c r="X412" s="18"/>
      <c r="Y412" s="18"/>
      <c r="Z412" s="42"/>
      <c r="AA412" s="28"/>
      <c r="AB412" s="18"/>
      <c r="AC412" s="18"/>
      <c r="AD412" s="18"/>
      <c r="AE412" s="18"/>
    </row>
    <row r="413" spans="11:31" ht="26" x14ac:dyDescent="0.35">
      <c r="K413" s="18"/>
      <c r="L413" s="28"/>
      <c r="M413" s="18"/>
      <c r="N413" s="28"/>
      <c r="O413" s="18"/>
      <c r="P413" s="18"/>
      <c r="Q413" s="28"/>
      <c r="R413" s="18"/>
      <c r="S413" s="18"/>
      <c r="T413" s="52"/>
      <c r="U413" s="28"/>
      <c r="V413" s="18"/>
      <c r="W413" s="28"/>
      <c r="X413" s="18"/>
      <c r="Y413" s="18"/>
      <c r="Z413" s="42"/>
      <c r="AA413" s="28"/>
      <c r="AB413" s="18"/>
      <c r="AC413" s="18"/>
      <c r="AD413" s="18"/>
      <c r="AE413" s="18"/>
    </row>
    <row r="414" spans="11:31" ht="26" x14ac:dyDescent="0.35">
      <c r="K414" s="18"/>
      <c r="L414" s="28"/>
      <c r="M414" s="18"/>
      <c r="N414" s="28"/>
      <c r="O414" s="18"/>
      <c r="P414" s="18"/>
      <c r="Q414" s="28"/>
      <c r="R414" s="18"/>
      <c r="S414" s="18"/>
      <c r="T414" s="52"/>
      <c r="U414" s="28"/>
      <c r="V414" s="18"/>
      <c r="W414" s="28"/>
      <c r="X414" s="18"/>
      <c r="Y414" s="18"/>
      <c r="Z414" s="42"/>
      <c r="AA414" s="28"/>
      <c r="AB414" s="18"/>
      <c r="AC414" s="18"/>
      <c r="AD414" s="18"/>
      <c r="AE414" s="18"/>
    </row>
    <row r="415" spans="11:31" ht="26" x14ac:dyDescent="0.35">
      <c r="K415" s="18"/>
      <c r="L415" s="28"/>
      <c r="M415" s="18"/>
      <c r="N415" s="28"/>
      <c r="O415" s="18"/>
      <c r="P415" s="18"/>
      <c r="Q415" s="28"/>
      <c r="R415" s="18"/>
      <c r="S415" s="18"/>
      <c r="T415" s="52"/>
      <c r="U415" s="28"/>
      <c r="V415" s="18"/>
      <c r="W415" s="28"/>
      <c r="X415" s="18"/>
      <c r="Y415" s="18"/>
      <c r="Z415" s="42"/>
      <c r="AA415" s="28"/>
      <c r="AB415" s="18"/>
      <c r="AC415" s="18"/>
      <c r="AD415" s="18"/>
      <c r="AE415" s="18"/>
    </row>
    <row r="416" spans="11:31" ht="26" x14ac:dyDescent="0.35">
      <c r="K416" s="18"/>
      <c r="L416" s="28"/>
      <c r="M416" s="18"/>
      <c r="N416" s="28"/>
      <c r="O416" s="18"/>
      <c r="P416" s="18"/>
      <c r="Q416" s="28"/>
      <c r="R416" s="18"/>
      <c r="S416" s="18"/>
      <c r="T416" s="52"/>
      <c r="U416" s="28"/>
      <c r="V416" s="18"/>
      <c r="W416" s="28"/>
      <c r="X416" s="18"/>
      <c r="Y416" s="18"/>
      <c r="Z416" s="42"/>
      <c r="AA416" s="28"/>
      <c r="AB416" s="18"/>
      <c r="AC416" s="18"/>
      <c r="AD416" s="18"/>
      <c r="AE416" s="18"/>
    </row>
    <row r="417" spans="11:31" ht="26" x14ac:dyDescent="0.35">
      <c r="K417" s="18"/>
      <c r="L417" s="28"/>
      <c r="M417" s="18"/>
      <c r="N417" s="28"/>
      <c r="O417" s="18"/>
      <c r="P417" s="18"/>
      <c r="Q417" s="28"/>
      <c r="R417" s="18"/>
      <c r="S417" s="18"/>
      <c r="T417" s="52"/>
      <c r="U417" s="28"/>
      <c r="V417" s="18"/>
      <c r="W417" s="28"/>
      <c r="X417" s="18"/>
      <c r="Y417" s="18"/>
      <c r="Z417" s="42"/>
      <c r="AA417" s="28"/>
      <c r="AB417" s="18"/>
      <c r="AC417" s="18"/>
      <c r="AD417" s="18"/>
      <c r="AE417" s="18"/>
    </row>
    <row r="418" spans="11:31" ht="26" x14ac:dyDescent="0.35">
      <c r="K418" s="18"/>
      <c r="L418" s="28"/>
      <c r="M418" s="18"/>
      <c r="N418" s="28"/>
      <c r="O418" s="18"/>
      <c r="P418" s="18"/>
      <c r="Q418" s="28"/>
      <c r="R418" s="18"/>
      <c r="S418" s="18"/>
      <c r="T418" s="52"/>
      <c r="U418" s="28"/>
      <c r="V418" s="18"/>
      <c r="W418" s="28"/>
      <c r="X418" s="18"/>
      <c r="Y418" s="18"/>
      <c r="Z418" s="42"/>
      <c r="AA418" s="28"/>
      <c r="AB418" s="18"/>
      <c r="AC418" s="18"/>
      <c r="AD418" s="18"/>
      <c r="AE418" s="18"/>
    </row>
    <row r="419" spans="11:31" ht="26" x14ac:dyDescent="0.35">
      <c r="K419" s="18"/>
      <c r="L419" s="28"/>
      <c r="M419" s="18"/>
      <c r="N419" s="28"/>
      <c r="O419" s="18"/>
      <c r="P419" s="18"/>
      <c r="Q419" s="28"/>
      <c r="R419" s="18"/>
      <c r="S419" s="18"/>
      <c r="T419" s="52"/>
      <c r="U419" s="28"/>
      <c r="V419" s="18"/>
      <c r="W419" s="28"/>
      <c r="X419" s="18"/>
      <c r="Y419" s="18"/>
      <c r="Z419" s="42"/>
      <c r="AA419" s="28"/>
      <c r="AB419" s="18"/>
      <c r="AC419" s="18"/>
      <c r="AD419" s="18"/>
      <c r="AE419" s="18"/>
    </row>
    <row r="420" spans="11:31" ht="26" x14ac:dyDescent="0.35">
      <c r="K420" s="18"/>
      <c r="L420" s="28"/>
      <c r="M420" s="18"/>
      <c r="N420" s="28"/>
      <c r="O420" s="18"/>
      <c r="P420" s="18"/>
      <c r="Q420" s="28"/>
      <c r="R420" s="18"/>
      <c r="S420" s="18"/>
      <c r="T420" s="52"/>
      <c r="U420" s="28"/>
      <c r="V420" s="18"/>
      <c r="W420" s="28"/>
      <c r="X420" s="18"/>
      <c r="Y420" s="18"/>
      <c r="Z420" s="42"/>
      <c r="AA420" s="28"/>
      <c r="AB420" s="18"/>
      <c r="AC420" s="18"/>
      <c r="AD420" s="18"/>
      <c r="AE420" s="18"/>
    </row>
    <row r="421" spans="11:31" ht="26" x14ac:dyDescent="0.35">
      <c r="K421" s="18"/>
      <c r="L421" s="28"/>
      <c r="M421" s="18"/>
      <c r="N421" s="28"/>
      <c r="O421" s="18"/>
      <c r="P421" s="18"/>
      <c r="Q421" s="28"/>
      <c r="R421" s="18"/>
      <c r="S421" s="18"/>
      <c r="T421" s="52"/>
      <c r="U421" s="28"/>
      <c r="V421" s="18"/>
      <c r="W421" s="28"/>
      <c r="X421" s="18"/>
      <c r="Y421" s="18"/>
      <c r="Z421" s="42"/>
      <c r="AA421" s="28"/>
      <c r="AB421" s="18"/>
      <c r="AC421" s="18"/>
      <c r="AD421" s="18"/>
      <c r="AE421" s="18"/>
    </row>
    <row r="422" spans="11:31" ht="26" x14ac:dyDescent="0.35">
      <c r="K422" s="18"/>
      <c r="L422" s="28"/>
      <c r="M422" s="18"/>
      <c r="N422" s="28"/>
      <c r="O422" s="18"/>
      <c r="P422" s="18"/>
      <c r="Q422" s="28"/>
      <c r="R422" s="18"/>
      <c r="S422" s="18"/>
      <c r="T422" s="52"/>
      <c r="U422" s="28"/>
      <c r="V422" s="18"/>
      <c r="W422" s="28"/>
      <c r="X422" s="18"/>
      <c r="Y422" s="18"/>
      <c r="Z422" s="42"/>
      <c r="AA422" s="28"/>
      <c r="AB422" s="18"/>
      <c r="AC422" s="18"/>
      <c r="AD422" s="18"/>
      <c r="AE422" s="18"/>
    </row>
    <row r="423" spans="11:31" ht="26" x14ac:dyDescent="0.35">
      <c r="K423" s="18"/>
      <c r="L423" s="28"/>
      <c r="M423" s="18"/>
      <c r="N423" s="28"/>
      <c r="O423" s="18"/>
      <c r="P423" s="18"/>
      <c r="Q423" s="28"/>
      <c r="R423" s="18"/>
      <c r="S423" s="18"/>
      <c r="T423" s="52"/>
      <c r="U423" s="28"/>
      <c r="V423" s="18"/>
      <c r="W423" s="28"/>
      <c r="X423" s="18"/>
      <c r="Y423" s="18"/>
      <c r="Z423" s="42"/>
      <c r="AA423" s="28"/>
      <c r="AB423" s="18"/>
      <c r="AC423" s="18"/>
      <c r="AD423" s="18"/>
      <c r="AE423" s="18"/>
    </row>
    <row r="424" spans="11:31" ht="26" x14ac:dyDescent="0.35">
      <c r="K424" s="18"/>
      <c r="L424" s="28"/>
      <c r="M424" s="18"/>
      <c r="N424" s="28"/>
      <c r="O424" s="18"/>
      <c r="P424" s="18"/>
      <c r="Q424" s="28"/>
      <c r="R424" s="18"/>
      <c r="S424" s="18"/>
      <c r="T424" s="52"/>
      <c r="U424" s="28"/>
      <c r="V424" s="18"/>
      <c r="W424" s="28"/>
      <c r="X424" s="18"/>
      <c r="Y424" s="18"/>
      <c r="Z424" s="42"/>
      <c r="AA424" s="28"/>
      <c r="AB424" s="18"/>
      <c r="AC424" s="18"/>
      <c r="AD424" s="18"/>
      <c r="AE424" s="18"/>
    </row>
    <row r="425" spans="11:31" ht="26" x14ac:dyDescent="0.35">
      <c r="K425" s="18"/>
      <c r="L425" s="28"/>
      <c r="M425" s="18"/>
      <c r="N425" s="28"/>
      <c r="O425" s="18"/>
      <c r="P425" s="18"/>
      <c r="Q425" s="28"/>
      <c r="R425" s="18"/>
      <c r="S425" s="18"/>
      <c r="T425" s="52"/>
      <c r="U425" s="28"/>
      <c r="V425" s="18"/>
      <c r="W425" s="28"/>
      <c r="X425" s="18"/>
      <c r="Y425" s="18"/>
      <c r="Z425" s="42"/>
      <c r="AA425" s="28"/>
      <c r="AB425" s="18"/>
      <c r="AC425" s="18"/>
      <c r="AD425" s="18"/>
      <c r="AE425" s="18"/>
    </row>
    <row r="426" spans="11:31" ht="26" x14ac:dyDescent="0.35">
      <c r="K426" s="18"/>
      <c r="L426" s="28"/>
      <c r="M426" s="18"/>
      <c r="N426" s="28"/>
      <c r="O426" s="18"/>
      <c r="P426" s="18"/>
      <c r="Q426" s="28"/>
      <c r="R426" s="18"/>
      <c r="S426" s="18"/>
      <c r="T426" s="52"/>
      <c r="U426" s="28"/>
      <c r="V426" s="18"/>
      <c r="W426" s="28"/>
      <c r="X426" s="18"/>
      <c r="Y426" s="18"/>
      <c r="Z426" s="42"/>
      <c r="AA426" s="28"/>
      <c r="AB426" s="18"/>
      <c r="AC426" s="18"/>
      <c r="AD426" s="18"/>
      <c r="AE426" s="18"/>
    </row>
    <row r="427" spans="11:31" ht="26" x14ac:dyDescent="0.35">
      <c r="K427" s="18"/>
      <c r="L427" s="28"/>
      <c r="M427" s="18"/>
      <c r="N427" s="28"/>
      <c r="O427" s="18"/>
      <c r="P427" s="18"/>
      <c r="Q427" s="28"/>
      <c r="R427" s="18"/>
      <c r="S427" s="18"/>
      <c r="T427" s="52"/>
      <c r="U427" s="28"/>
      <c r="V427" s="18"/>
      <c r="W427" s="28"/>
      <c r="X427" s="18"/>
      <c r="Y427" s="18"/>
      <c r="Z427" s="42"/>
      <c r="AA427" s="28"/>
      <c r="AB427" s="18"/>
      <c r="AC427" s="18"/>
      <c r="AD427" s="18"/>
      <c r="AE427" s="18"/>
    </row>
    <row r="428" spans="11:31" ht="26" x14ac:dyDescent="0.35">
      <c r="K428" s="18"/>
      <c r="L428" s="28"/>
      <c r="M428" s="18"/>
      <c r="N428" s="28"/>
      <c r="O428" s="18"/>
      <c r="P428" s="18"/>
      <c r="Q428" s="28"/>
      <c r="R428" s="18"/>
      <c r="S428" s="18"/>
      <c r="T428" s="52"/>
      <c r="U428" s="28"/>
      <c r="V428" s="18"/>
      <c r="W428" s="28"/>
      <c r="X428" s="18"/>
      <c r="Y428" s="18"/>
      <c r="Z428" s="42"/>
      <c r="AA428" s="28"/>
      <c r="AB428" s="18"/>
      <c r="AC428" s="18"/>
      <c r="AD428" s="18"/>
      <c r="AE428" s="18"/>
    </row>
    <row r="429" spans="11:31" ht="26" x14ac:dyDescent="0.35">
      <c r="K429" s="18"/>
      <c r="L429" s="28"/>
      <c r="M429" s="18"/>
      <c r="N429" s="28"/>
      <c r="O429" s="18"/>
      <c r="P429" s="18"/>
      <c r="Q429" s="28"/>
      <c r="R429" s="18"/>
      <c r="S429" s="18"/>
      <c r="T429" s="52"/>
      <c r="U429" s="28"/>
      <c r="V429" s="18"/>
      <c r="W429" s="28"/>
      <c r="X429" s="18"/>
      <c r="Y429" s="18"/>
      <c r="Z429" s="42"/>
      <c r="AA429" s="28"/>
      <c r="AB429" s="18"/>
      <c r="AC429" s="18"/>
      <c r="AD429" s="18"/>
      <c r="AE429" s="18"/>
    </row>
    <row r="430" spans="11:31" ht="26" x14ac:dyDescent="0.35">
      <c r="K430" s="18"/>
      <c r="L430" s="28"/>
      <c r="M430" s="18"/>
      <c r="N430" s="28"/>
      <c r="O430" s="18"/>
      <c r="P430" s="18"/>
      <c r="Q430" s="28"/>
      <c r="R430" s="18"/>
      <c r="S430" s="18"/>
      <c r="T430" s="52"/>
      <c r="U430" s="28"/>
      <c r="V430" s="18"/>
      <c r="W430" s="28"/>
      <c r="X430" s="18"/>
      <c r="Y430" s="18"/>
      <c r="Z430" s="42"/>
      <c r="AA430" s="28"/>
      <c r="AB430" s="18"/>
      <c r="AC430" s="18"/>
      <c r="AD430" s="18"/>
      <c r="AE430" s="18"/>
    </row>
    <row r="431" spans="11:31" ht="26" x14ac:dyDescent="0.35">
      <c r="K431" s="18"/>
      <c r="L431" s="28"/>
      <c r="M431" s="18"/>
      <c r="N431" s="28"/>
      <c r="O431" s="18"/>
      <c r="P431" s="18"/>
      <c r="Q431" s="28"/>
      <c r="R431" s="18"/>
      <c r="S431" s="18"/>
      <c r="T431" s="52"/>
      <c r="U431" s="28"/>
      <c r="V431" s="18"/>
      <c r="W431" s="28"/>
      <c r="X431" s="18"/>
      <c r="Y431" s="18"/>
      <c r="Z431" s="42"/>
      <c r="AA431" s="28"/>
      <c r="AB431" s="18"/>
      <c r="AC431" s="18"/>
      <c r="AD431" s="18"/>
      <c r="AE431" s="18"/>
    </row>
    <row r="432" spans="11:31" ht="26" x14ac:dyDescent="0.35">
      <c r="K432" s="18"/>
      <c r="L432" s="28"/>
      <c r="M432" s="18"/>
      <c r="N432" s="28"/>
      <c r="O432" s="18"/>
      <c r="P432" s="18"/>
      <c r="Q432" s="28"/>
      <c r="R432" s="18"/>
      <c r="S432" s="18"/>
      <c r="T432" s="52"/>
      <c r="U432" s="28"/>
      <c r="V432" s="18"/>
      <c r="W432" s="28"/>
      <c r="X432" s="18"/>
      <c r="Y432" s="18"/>
      <c r="Z432" s="42"/>
      <c r="AA432" s="28"/>
      <c r="AB432" s="18"/>
      <c r="AC432" s="18"/>
      <c r="AD432" s="18"/>
      <c r="AE432" s="18"/>
    </row>
    <row r="433" spans="11:31" ht="26" x14ac:dyDescent="0.35">
      <c r="K433" s="18"/>
      <c r="L433" s="28"/>
      <c r="M433" s="18"/>
      <c r="N433" s="28"/>
      <c r="O433" s="18"/>
      <c r="P433" s="18"/>
      <c r="Q433" s="28"/>
      <c r="R433" s="18"/>
      <c r="S433" s="18"/>
      <c r="T433" s="52"/>
      <c r="U433" s="28"/>
      <c r="V433" s="18"/>
      <c r="W433" s="28"/>
      <c r="X433" s="18"/>
      <c r="Y433" s="18"/>
      <c r="Z433" s="42"/>
      <c r="AA433" s="28"/>
      <c r="AB433" s="18"/>
      <c r="AC433" s="18"/>
      <c r="AD433" s="18"/>
      <c r="AE433" s="18"/>
    </row>
    <row r="434" spans="11:31" ht="26" x14ac:dyDescent="0.35">
      <c r="K434" s="18"/>
      <c r="L434" s="28"/>
      <c r="M434" s="18"/>
      <c r="N434" s="28"/>
      <c r="O434" s="18"/>
      <c r="P434" s="18"/>
      <c r="Q434" s="28"/>
      <c r="R434" s="18"/>
      <c r="S434" s="18"/>
      <c r="T434" s="52"/>
      <c r="U434" s="28"/>
      <c r="V434" s="18"/>
      <c r="W434" s="28"/>
      <c r="X434" s="18"/>
      <c r="Y434" s="18"/>
      <c r="Z434" s="42"/>
      <c r="AA434" s="28"/>
      <c r="AB434" s="18"/>
      <c r="AC434" s="18"/>
      <c r="AD434" s="18"/>
      <c r="AE434" s="18"/>
    </row>
    <row r="435" spans="11:31" ht="26" x14ac:dyDescent="0.35">
      <c r="K435" s="18"/>
      <c r="L435" s="28"/>
      <c r="M435" s="18"/>
      <c r="N435" s="28"/>
      <c r="O435" s="18"/>
      <c r="P435" s="18"/>
      <c r="Q435" s="28"/>
      <c r="R435" s="18"/>
      <c r="S435" s="18"/>
      <c r="T435" s="52"/>
      <c r="U435" s="28"/>
      <c r="V435" s="18"/>
      <c r="W435" s="28"/>
      <c r="X435" s="18"/>
      <c r="Y435" s="18"/>
      <c r="Z435" s="42"/>
      <c r="AA435" s="28"/>
      <c r="AB435" s="18"/>
      <c r="AC435" s="18"/>
      <c r="AD435" s="18"/>
      <c r="AE435" s="18"/>
    </row>
    <row r="436" spans="11:31" ht="26" x14ac:dyDescent="0.35">
      <c r="K436" s="18"/>
      <c r="L436" s="28"/>
      <c r="M436" s="18"/>
      <c r="N436" s="28"/>
      <c r="O436" s="18"/>
      <c r="P436" s="18"/>
      <c r="Q436" s="28"/>
      <c r="R436" s="18"/>
      <c r="S436" s="18"/>
      <c r="T436" s="52"/>
      <c r="U436" s="28"/>
      <c r="V436" s="18"/>
      <c r="W436" s="28"/>
      <c r="X436" s="18"/>
      <c r="Y436" s="18"/>
      <c r="Z436" s="42"/>
      <c r="AA436" s="28"/>
      <c r="AB436" s="18"/>
      <c r="AC436" s="18"/>
      <c r="AD436" s="18"/>
      <c r="AE436" s="18"/>
    </row>
    <row r="437" spans="11:31" ht="26" x14ac:dyDescent="0.35">
      <c r="K437" s="18"/>
      <c r="L437" s="28"/>
      <c r="M437" s="18"/>
      <c r="N437" s="28"/>
      <c r="O437" s="18"/>
      <c r="P437" s="18"/>
      <c r="Q437" s="28"/>
      <c r="R437" s="18"/>
      <c r="S437" s="18"/>
      <c r="T437" s="52"/>
      <c r="U437" s="28"/>
      <c r="V437" s="18"/>
      <c r="W437" s="28"/>
      <c r="X437" s="18"/>
      <c r="Y437" s="18"/>
      <c r="Z437" s="42"/>
      <c r="AA437" s="28"/>
      <c r="AB437" s="18"/>
      <c r="AC437" s="18"/>
      <c r="AD437" s="18"/>
      <c r="AE437" s="18"/>
    </row>
    <row r="438" spans="11:31" ht="26" x14ac:dyDescent="0.35">
      <c r="K438" s="18"/>
      <c r="L438" s="28"/>
      <c r="M438" s="18"/>
      <c r="N438" s="28"/>
      <c r="O438" s="18"/>
      <c r="P438" s="18"/>
      <c r="Q438" s="28"/>
      <c r="R438" s="18"/>
      <c r="S438" s="18"/>
      <c r="T438" s="52"/>
      <c r="U438" s="28"/>
      <c r="V438" s="18"/>
      <c r="W438" s="28"/>
      <c r="X438" s="18"/>
      <c r="Y438" s="18"/>
      <c r="Z438" s="42"/>
      <c r="AA438" s="28"/>
      <c r="AB438" s="18"/>
      <c r="AC438" s="18"/>
      <c r="AD438" s="18"/>
      <c r="AE438" s="18"/>
    </row>
    <row r="439" spans="11:31" ht="26" x14ac:dyDescent="0.35">
      <c r="K439" s="18"/>
      <c r="L439" s="28"/>
      <c r="M439" s="18"/>
      <c r="N439" s="28"/>
      <c r="O439" s="18"/>
      <c r="P439" s="18"/>
      <c r="Q439" s="28"/>
      <c r="R439" s="18"/>
      <c r="S439" s="18"/>
      <c r="T439" s="52"/>
      <c r="U439" s="28"/>
      <c r="V439" s="18"/>
      <c r="W439" s="28"/>
      <c r="X439" s="18"/>
      <c r="Y439" s="18"/>
      <c r="Z439" s="42"/>
      <c r="AA439" s="28"/>
      <c r="AB439" s="18"/>
      <c r="AC439" s="18"/>
      <c r="AD439" s="18"/>
      <c r="AE439" s="18"/>
    </row>
    <row r="440" spans="11:31" ht="26" x14ac:dyDescent="0.35">
      <c r="K440" s="18"/>
      <c r="L440" s="28"/>
      <c r="M440" s="18"/>
      <c r="N440" s="28"/>
      <c r="O440" s="18"/>
      <c r="P440" s="18"/>
      <c r="Q440" s="28"/>
      <c r="R440" s="18"/>
      <c r="S440" s="18"/>
      <c r="T440" s="52"/>
      <c r="U440" s="28"/>
      <c r="V440" s="18"/>
      <c r="W440" s="28"/>
      <c r="X440" s="18"/>
      <c r="Y440" s="18"/>
      <c r="Z440" s="42"/>
      <c r="AA440" s="28"/>
      <c r="AB440" s="18"/>
      <c r="AC440" s="18"/>
      <c r="AD440" s="18"/>
      <c r="AE440" s="18"/>
    </row>
    <row r="441" spans="11:31" ht="26" x14ac:dyDescent="0.35">
      <c r="K441" s="18"/>
      <c r="L441" s="28"/>
      <c r="M441" s="18"/>
      <c r="N441" s="28"/>
      <c r="O441" s="18"/>
      <c r="P441" s="18"/>
      <c r="Q441" s="28"/>
      <c r="R441" s="18"/>
      <c r="S441" s="18"/>
      <c r="T441" s="52"/>
      <c r="U441" s="28"/>
      <c r="V441" s="18"/>
      <c r="W441" s="28"/>
      <c r="X441" s="18"/>
      <c r="Y441" s="18"/>
      <c r="Z441" s="42"/>
      <c r="AA441" s="28"/>
      <c r="AB441" s="18"/>
      <c r="AC441" s="18"/>
      <c r="AD441" s="18"/>
      <c r="AE441" s="18"/>
    </row>
    <row r="442" spans="11:31" ht="26" x14ac:dyDescent="0.35">
      <c r="K442" s="18"/>
      <c r="L442" s="28"/>
      <c r="M442" s="18"/>
      <c r="N442" s="28"/>
      <c r="O442" s="18"/>
      <c r="P442" s="18"/>
      <c r="Q442" s="28"/>
      <c r="R442" s="18"/>
      <c r="S442" s="18"/>
      <c r="T442" s="52"/>
      <c r="U442" s="28"/>
      <c r="V442" s="18"/>
      <c r="W442" s="28"/>
      <c r="X442" s="18"/>
      <c r="Y442" s="18"/>
      <c r="Z442" s="42"/>
      <c r="AA442" s="28"/>
      <c r="AB442" s="18"/>
      <c r="AC442" s="18"/>
      <c r="AD442" s="18"/>
      <c r="AE442" s="18"/>
    </row>
    <row r="443" spans="11:31" ht="26" x14ac:dyDescent="0.35">
      <c r="K443" s="18"/>
      <c r="L443" s="28"/>
      <c r="M443" s="18"/>
      <c r="N443" s="28"/>
      <c r="O443" s="18"/>
      <c r="P443" s="18"/>
      <c r="Q443" s="28"/>
      <c r="R443" s="18"/>
      <c r="S443" s="18"/>
      <c r="T443" s="52"/>
      <c r="U443" s="28"/>
      <c r="V443" s="18"/>
      <c r="W443" s="28"/>
      <c r="X443" s="18"/>
      <c r="Y443" s="18"/>
      <c r="Z443" s="42"/>
      <c r="AA443" s="28"/>
      <c r="AB443" s="18"/>
      <c r="AC443" s="18"/>
      <c r="AD443" s="18"/>
      <c r="AE443" s="18"/>
    </row>
    <row r="444" spans="11:31" ht="26" x14ac:dyDescent="0.35">
      <c r="K444" s="18"/>
      <c r="L444" s="28"/>
      <c r="M444" s="18"/>
      <c r="N444" s="28"/>
      <c r="O444" s="18"/>
      <c r="P444" s="18"/>
      <c r="Q444" s="28"/>
      <c r="R444" s="18"/>
      <c r="S444" s="18"/>
      <c r="T444" s="52"/>
      <c r="U444" s="28"/>
      <c r="V444" s="18"/>
      <c r="W444" s="28"/>
      <c r="X444" s="18"/>
      <c r="Y444" s="18"/>
      <c r="Z444" s="42"/>
      <c r="AA444" s="28"/>
      <c r="AB444" s="18"/>
      <c r="AC444" s="18"/>
      <c r="AD444" s="18"/>
      <c r="AE444" s="18"/>
    </row>
    <row r="445" spans="11:31" ht="26" x14ac:dyDescent="0.35">
      <c r="K445" s="18"/>
      <c r="L445" s="28"/>
      <c r="M445" s="18"/>
      <c r="N445" s="28"/>
      <c r="O445" s="18"/>
      <c r="P445" s="18"/>
      <c r="Q445" s="28"/>
      <c r="R445" s="18"/>
      <c r="S445" s="18"/>
      <c r="T445" s="52"/>
      <c r="U445" s="28"/>
      <c r="V445" s="18"/>
      <c r="W445" s="28"/>
      <c r="X445" s="18"/>
      <c r="Y445" s="18"/>
      <c r="Z445" s="42"/>
      <c r="AA445" s="28"/>
      <c r="AB445" s="18"/>
      <c r="AC445" s="18"/>
      <c r="AD445" s="18"/>
      <c r="AE445" s="18"/>
    </row>
    <row r="446" spans="11:31" ht="26" x14ac:dyDescent="0.35">
      <c r="K446" s="18"/>
      <c r="L446" s="28"/>
      <c r="M446" s="18"/>
      <c r="N446" s="28"/>
      <c r="O446" s="18"/>
      <c r="P446" s="18"/>
      <c r="Q446" s="28"/>
      <c r="R446" s="18"/>
      <c r="S446" s="18"/>
      <c r="T446" s="52"/>
      <c r="U446" s="28"/>
      <c r="V446" s="18"/>
      <c r="W446" s="28"/>
      <c r="X446" s="18"/>
      <c r="Y446" s="18"/>
      <c r="Z446" s="42"/>
      <c r="AA446" s="28"/>
      <c r="AB446" s="18"/>
      <c r="AC446" s="18"/>
      <c r="AD446" s="18"/>
      <c r="AE446" s="18"/>
    </row>
    <row r="447" spans="11:31" ht="26" x14ac:dyDescent="0.35">
      <c r="K447" s="18"/>
      <c r="L447" s="28"/>
      <c r="M447" s="18"/>
      <c r="N447" s="28"/>
      <c r="O447" s="18"/>
      <c r="P447" s="18"/>
      <c r="Q447" s="28"/>
      <c r="R447" s="18"/>
      <c r="S447" s="18"/>
      <c r="T447" s="52"/>
      <c r="U447" s="28"/>
      <c r="V447" s="18"/>
      <c r="W447" s="28"/>
      <c r="X447" s="18"/>
      <c r="Y447" s="18"/>
      <c r="Z447" s="42"/>
      <c r="AA447" s="28"/>
      <c r="AB447" s="18"/>
      <c r="AC447" s="18"/>
      <c r="AD447" s="18"/>
      <c r="AE447" s="18"/>
    </row>
    <row r="448" spans="11:31" ht="26" x14ac:dyDescent="0.35">
      <c r="K448" s="18"/>
      <c r="L448" s="28"/>
      <c r="M448" s="18"/>
      <c r="N448" s="28"/>
      <c r="O448" s="18"/>
      <c r="P448" s="18"/>
      <c r="Q448" s="28"/>
      <c r="R448" s="18"/>
      <c r="S448" s="18"/>
      <c r="T448" s="52"/>
      <c r="U448" s="28"/>
      <c r="V448" s="18"/>
      <c r="W448" s="28"/>
      <c r="X448" s="18"/>
      <c r="Y448" s="18"/>
      <c r="Z448" s="42"/>
      <c r="AA448" s="28"/>
      <c r="AB448" s="18"/>
      <c r="AC448" s="18"/>
      <c r="AD448" s="18"/>
      <c r="AE448" s="18"/>
    </row>
    <row r="449" spans="11:31" ht="26" x14ac:dyDescent="0.35">
      <c r="K449" s="18"/>
      <c r="L449" s="28"/>
      <c r="M449" s="18"/>
      <c r="N449" s="28"/>
      <c r="O449" s="18"/>
      <c r="P449" s="18"/>
      <c r="Q449" s="28"/>
      <c r="R449" s="18"/>
      <c r="S449" s="18"/>
      <c r="T449" s="52"/>
      <c r="U449" s="28"/>
      <c r="V449" s="18"/>
      <c r="W449" s="28"/>
      <c r="X449" s="18"/>
      <c r="Y449" s="18"/>
      <c r="Z449" s="42"/>
      <c r="AA449" s="28"/>
      <c r="AB449" s="18"/>
      <c r="AC449" s="18"/>
      <c r="AD449" s="18"/>
      <c r="AE449" s="18"/>
    </row>
    <row r="450" spans="11:31" ht="26" x14ac:dyDescent="0.35">
      <c r="K450" s="18"/>
      <c r="L450" s="28"/>
      <c r="M450" s="18"/>
      <c r="N450" s="28"/>
      <c r="O450" s="18"/>
      <c r="P450" s="18"/>
      <c r="Q450" s="28"/>
      <c r="R450" s="18"/>
      <c r="S450" s="18"/>
      <c r="T450" s="52"/>
      <c r="U450" s="28"/>
      <c r="V450" s="18"/>
      <c r="W450" s="28"/>
      <c r="X450" s="18"/>
      <c r="Y450" s="18"/>
      <c r="Z450" s="42"/>
      <c r="AA450" s="28"/>
      <c r="AB450" s="18"/>
      <c r="AC450" s="18"/>
      <c r="AD450" s="18"/>
      <c r="AE450" s="18"/>
    </row>
    <row r="451" spans="11:31" ht="26" x14ac:dyDescent="0.35">
      <c r="K451" s="18"/>
      <c r="L451" s="28"/>
      <c r="M451" s="18"/>
      <c r="N451" s="28"/>
      <c r="O451" s="18"/>
      <c r="P451" s="18"/>
      <c r="Q451" s="28"/>
      <c r="R451" s="18"/>
      <c r="S451" s="18"/>
      <c r="T451" s="52"/>
      <c r="U451" s="28"/>
      <c r="V451" s="18"/>
      <c r="W451" s="28"/>
      <c r="X451" s="18"/>
      <c r="Y451" s="18"/>
      <c r="Z451" s="42"/>
      <c r="AA451" s="28"/>
      <c r="AB451" s="18"/>
      <c r="AC451" s="18"/>
      <c r="AD451" s="18"/>
      <c r="AE451" s="18"/>
    </row>
    <row r="452" spans="11:31" ht="26" x14ac:dyDescent="0.35">
      <c r="K452" s="18"/>
      <c r="L452" s="28"/>
      <c r="M452" s="18"/>
      <c r="N452" s="28"/>
      <c r="O452" s="18"/>
      <c r="P452" s="18"/>
      <c r="Q452" s="28"/>
      <c r="R452" s="18"/>
      <c r="S452" s="18"/>
      <c r="T452" s="52"/>
      <c r="U452" s="28"/>
      <c r="V452" s="18"/>
      <c r="W452" s="28"/>
      <c r="X452" s="18"/>
      <c r="Y452" s="18"/>
      <c r="Z452" s="42"/>
      <c r="AA452" s="28"/>
      <c r="AB452" s="18"/>
      <c r="AC452" s="18"/>
      <c r="AD452" s="18"/>
      <c r="AE452" s="18"/>
    </row>
    <row r="453" spans="11:31" ht="26" x14ac:dyDescent="0.35">
      <c r="K453" s="18"/>
      <c r="L453" s="28"/>
      <c r="M453" s="18"/>
      <c r="N453" s="28"/>
      <c r="O453" s="18"/>
      <c r="P453" s="18"/>
      <c r="Q453" s="28"/>
      <c r="R453" s="18"/>
      <c r="S453" s="18"/>
      <c r="T453" s="52"/>
      <c r="U453" s="28"/>
      <c r="V453" s="18"/>
      <c r="W453" s="28"/>
      <c r="X453" s="18"/>
      <c r="Y453" s="18"/>
      <c r="Z453" s="42"/>
      <c r="AA453" s="28"/>
      <c r="AB453" s="18"/>
      <c r="AC453" s="18"/>
      <c r="AD453" s="18"/>
      <c r="AE453" s="18"/>
    </row>
    <row r="454" spans="11:31" ht="26" x14ac:dyDescent="0.35">
      <c r="K454" s="18"/>
      <c r="L454" s="28"/>
      <c r="M454" s="18"/>
      <c r="N454" s="28"/>
      <c r="O454" s="18"/>
      <c r="P454" s="18"/>
      <c r="Q454" s="28"/>
      <c r="R454" s="18"/>
      <c r="S454" s="18"/>
      <c r="T454" s="52"/>
      <c r="U454" s="28"/>
      <c r="V454" s="18"/>
      <c r="W454" s="28"/>
      <c r="X454" s="18"/>
      <c r="Y454" s="18"/>
      <c r="Z454" s="42"/>
      <c r="AA454" s="28"/>
      <c r="AB454" s="18"/>
      <c r="AC454" s="18"/>
      <c r="AD454" s="18"/>
      <c r="AE454" s="18"/>
    </row>
    <row r="455" spans="11:31" ht="26" x14ac:dyDescent="0.35">
      <c r="K455" s="18"/>
      <c r="L455" s="28"/>
      <c r="M455" s="18"/>
      <c r="N455" s="28"/>
      <c r="O455" s="18"/>
      <c r="P455" s="18"/>
      <c r="Q455" s="28"/>
      <c r="R455" s="18"/>
      <c r="S455" s="18"/>
      <c r="T455" s="52"/>
      <c r="U455" s="28"/>
      <c r="V455" s="18"/>
      <c r="W455" s="28"/>
      <c r="X455" s="18"/>
      <c r="Y455" s="18"/>
      <c r="Z455" s="42"/>
      <c r="AA455" s="28"/>
      <c r="AB455" s="18"/>
      <c r="AC455" s="18"/>
      <c r="AD455" s="18"/>
      <c r="AE455" s="18"/>
    </row>
    <row r="456" spans="11:31" ht="26" x14ac:dyDescent="0.35">
      <c r="K456" s="18"/>
      <c r="L456" s="28"/>
      <c r="M456" s="18"/>
      <c r="N456" s="28"/>
      <c r="O456" s="18"/>
      <c r="P456" s="18"/>
      <c r="Q456" s="28"/>
      <c r="R456" s="18"/>
      <c r="S456" s="18"/>
      <c r="T456" s="52"/>
      <c r="U456" s="28"/>
      <c r="V456" s="18"/>
      <c r="W456" s="28"/>
      <c r="X456" s="18"/>
      <c r="Y456" s="18"/>
      <c r="Z456" s="42"/>
      <c r="AA456" s="28"/>
      <c r="AB456" s="18"/>
      <c r="AC456" s="18"/>
      <c r="AD456" s="18"/>
      <c r="AE456" s="18"/>
    </row>
    <row r="457" spans="11:31" ht="26" x14ac:dyDescent="0.35">
      <c r="K457" s="18"/>
      <c r="L457" s="28"/>
      <c r="M457" s="18"/>
      <c r="N457" s="28"/>
      <c r="O457" s="18"/>
      <c r="P457" s="18"/>
      <c r="Q457" s="28"/>
      <c r="R457" s="18"/>
      <c r="S457" s="18"/>
      <c r="T457" s="52"/>
      <c r="U457" s="28"/>
      <c r="V457" s="18"/>
      <c r="W457" s="28"/>
      <c r="X457" s="18"/>
      <c r="Y457" s="18"/>
      <c r="Z457" s="42"/>
      <c r="AA457" s="28"/>
      <c r="AB457" s="18"/>
      <c r="AC457" s="18"/>
      <c r="AD457" s="18"/>
      <c r="AE457" s="18"/>
    </row>
    <row r="458" spans="11:31" ht="26" x14ac:dyDescent="0.35">
      <c r="K458" s="18"/>
      <c r="L458" s="28"/>
      <c r="M458" s="18"/>
      <c r="N458" s="28"/>
      <c r="O458" s="18"/>
      <c r="P458" s="18"/>
      <c r="Q458" s="28"/>
      <c r="R458" s="18"/>
      <c r="S458" s="18"/>
      <c r="T458" s="52"/>
      <c r="U458" s="28"/>
      <c r="V458" s="18"/>
      <c r="W458" s="28"/>
      <c r="X458" s="18"/>
      <c r="Y458" s="18"/>
      <c r="Z458" s="42"/>
      <c r="AA458" s="28"/>
      <c r="AB458" s="18"/>
      <c r="AC458" s="18"/>
      <c r="AD458" s="18"/>
      <c r="AE458" s="18"/>
    </row>
    <row r="459" spans="11:31" ht="26" x14ac:dyDescent="0.35">
      <c r="K459" s="18"/>
      <c r="L459" s="28"/>
      <c r="M459" s="18"/>
      <c r="N459" s="28"/>
      <c r="O459" s="18"/>
      <c r="P459" s="18"/>
      <c r="Q459" s="28"/>
      <c r="R459" s="18"/>
      <c r="S459" s="18"/>
      <c r="T459" s="52"/>
      <c r="U459" s="28"/>
      <c r="V459" s="18"/>
      <c r="W459" s="28"/>
      <c r="X459" s="18"/>
      <c r="Y459" s="18"/>
      <c r="Z459" s="42"/>
      <c r="AA459" s="28"/>
      <c r="AB459" s="18"/>
      <c r="AC459" s="18"/>
      <c r="AD459" s="18"/>
      <c r="AE459" s="18"/>
    </row>
    <row r="460" spans="11:31" ht="26" x14ac:dyDescent="0.35">
      <c r="K460" s="18"/>
      <c r="L460" s="28"/>
      <c r="M460" s="18"/>
      <c r="N460" s="28"/>
      <c r="O460" s="18"/>
      <c r="P460" s="18"/>
      <c r="Q460" s="28"/>
      <c r="R460" s="18"/>
      <c r="S460" s="18"/>
      <c r="T460" s="52"/>
      <c r="U460" s="28"/>
      <c r="V460" s="18"/>
      <c r="W460" s="28"/>
      <c r="X460" s="18"/>
      <c r="Y460" s="18"/>
      <c r="Z460" s="42"/>
      <c r="AA460" s="28"/>
      <c r="AB460" s="18"/>
      <c r="AC460" s="18"/>
      <c r="AD460" s="18"/>
      <c r="AE460" s="18"/>
    </row>
    <row r="461" spans="11:31" ht="26" x14ac:dyDescent="0.35">
      <c r="K461" s="18"/>
      <c r="L461" s="28"/>
      <c r="M461" s="18"/>
      <c r="N461" s="28"/>
      <c r="O461" s="18"/>
      <c r="P461" s="18"/>
      <c r="Q461" s="28"/>
      <c r="R461" s="18"/>
      <c r="S461" s="18"/>
      <c r="T461" s="52"/>
      <c r="U461" s="28"/>
      <c r="V461" s="18"/>
      <c r="W461" s="28"/>
      <c r="X461" s="18"/>
      <c r="Y461" s="18"/>
      <c r="Z461" s="42"/>
      <c r="AA461" s="28"/>
      <c r="AB461" s="18"/>
      <c r="AC461" s="18"/>
      <c r="AD461" s="18"/>
      <c r="AE461" s="18"/>
    </row>
    <row r="462" spans="11:31" ht="26" x14ac:dyDescent="0.35">
      <c r="K462" s="18"/>
      <c r="L462" s="28"/>
      <c r="M462" s="18"/>
      <c r="N462" s="28"/>
      <c r="O462" s="18"/>
      <c r="P462" s="18"/>
      <c r="Q462" s="28"/>
      <c r="R462" s="18"/>
      <c r="S462" s="18"/>
      <c r="T462" s="52"/>
      <c r="U462" s="28"/>
      <c r="V462" s="18"/>
      <c r="W462" s="28"/>
      <c r="X462" s="18"/>
      <c r="Y462" s="18"/>
      <c r="Z462" s="42"/>
      <c r="AA462" s="28"/>
      <c r="AB462" s="18"/>
      <c r="AC462" s="18"/>
      <c r="AD462" s="18"/>
      <c r="AE462" s="18"/>
    </row>
    <row r="463" spans="11:31" ht="26" x14ac:dyDescent="0.35">
      <c r="K463" s="18"/>
      <c r="L463" s="28"/>
      <c r="M463" s="18"/>
      <c r="N463" s="28"/>
      <c r="O463" s="18"/>
      <c r="P463" s="18"/>
      <c r="Q463" s="28"/>
      <c r="R463" s="18"/>
      <c r="S463" s="18"/>
      <c r="T463" s="52"/>
      <c r="U463" s="28"/>
      <c r="V463" s="18"/>
      <c r="W463" s="28"/>
      <c r="X463" s="18"/>
      <c r="Y463" s="18"/>
      <c r="Z463" s="42"/>
      <c r="AA463" s="28"/>
      <c r="AB463" s="18"/>
      <c r="AC463" s="18"/>
      <c r="AD463" s="18"/>
      <c r="AE463" s="18"/>
    </row>
    <row r="464" spans="11:31" ht="26" x14ac:dyDescent="0.35">
      <c r="K464" s="18"/>
      <c r="L464" s="28"/>
      <c r="M464" s="18"/>
      <c r="N464" s="28"/>
      <c r="O464" s="18"/>
      <c r="P464" s="18"/>
      <c r="Q464" s="28"/>
      <c r="R464" s="18"/>
      <c r="S464" s="18"/>
      <c r="T464" s="52"/>
      <c r="U464" s="28"/>
      <c r="V464" s="18"/>
      <c r="W464" s="28"/>
      <c r="X464" s="18"/>
      <c r="Y464" s="18"/>
      <c r="Z464" s="42"/>
      <c r="AA464" s="28"/>
      <c r="AB464" s="18"/>
      <c r="AC464" s="18"/>
      <c r="AD464" s="18"/>
      <c r="AE464" s="18"/>
    </row>
    <row r="465" spans="11:31" ht="26" x14ac:dyDescent="0.35">
      <c r="K465" s="18"/>
      <c r="L465" s="28"/>
      <c r="M465" s="18"/>
      <c r="N465" s="28"/>
      <c r="O465" s="18"/>
      <c r="P465" s="18"/>
      <c r="Q465" s="28"/>
      <c r="R465" s="18"/>
      <c r="S465" s="18"/>
      <c r="T465" s="52"/>
      <c r="U465" s="28"/>
      <c r="V465" s="18"/>
      <c r="W465" s="28"/>
      <c r="X465" s="18"/>
      <c r="Y465" s="18"/>
      <c r="Z465" s="42"/>
      <c r="AA465" s="28"/>
      <c r="AB465" s="18"/>
      <c r="AC465" s="18"/>
      <c r="AD465" s="18"/>
      <c r="AE465" s="18"/>
    </row>
    <row r="466" spans="11:31" ht="26" x14ac:dyDescent="0.35">
      <c r="K466" s="18"/>
      <c r="L466" s="28"/>
      <c r="M466" s="18"/>
      <c r="N466" s="28"/>
      <c r="O466" s="18"/>
      <c r="P466" s="18"/>
      <c r="Q466" s="28"/>
      <c r="R466" s="18"/>
      <c r="S466" s="18"/>
      <c r="T466" s="52"/>
      <c r="U466" s="28"/>
      <c r="V466" s="18"/>
      <c r="W466" s="28"/>
      <c r="X466" s="18"/>
      <c r="Y466" s="18"/>
      <c r="Z466" s="42"/>
      <c r="AA466" s="28"/>
      <c r="AB466" s="18"/>
      <c r="AC466" s="18"/>
      <c r="AD466" s="18"/>
      <c r="AE466" s="18"/>
    </row>
    <row r="467" spans="11:31" ht="26" x14ac:dyDescent="0.35">
      <c r="K467" s="18"/>
      <c r="L467" s="28"/>
      <c r="M467" s="18"/>
      <c r="N467" s="28"/>
      <c r="O467" s="18"/>
      <c r="P467" s="18"/>
      <c r="Q467" s="28"/>
      <c r="R467" s="18"/>
      <c r="S467" s="18"/>
      <c r="T467" s="52"/>
      <c r="U467" s="28"/>
      <c r="V467" s="18"/>
      <c r="W467" s="28"/>
      <c r="X467" s="18"/>
      <c r="Y467" s="18"/>
      <c r="Z467" s="42"/>
      <c r="AA467" s="28"/>
      <c r="AB467" s="18"/>
      <c r="AC467" s="18"/>
      <c r="AD467" s="18"/>
      <c r="AE467" s="18"/>
    </row>
    <row r="468" spans="11:31" ht="26" x14ac:dyDescent="0.35">
      <c r="K468" s="18"/>
      <c r="L468" s="28"/>
      <c r="M468" s="18"/>
      <c r="N468" s="28"/>
      <c r="O468" s="18"/>
      <c r="P468" s="18"/>
      <c r="Q468" s="28"/>
      <c r="R468" s="18"/>
      <c r="S468" s="18"/>
      <c r="T468" s="52"/>
      <c r="U468" s="28"/>
      <c r="V468" s="18"/>
      <c r="W468" s="28"/>
      <c r="X468" s="18"/>
      <c r="Y468" s="18"/>
      <c r="Z468" s="42"/>
      <c r="AA468" s="28"/>
      <c r="AB468" s="18"/>
      <c r="AC468" s="18"/>
      <c r="AD468" s="18"/>
      <c r="AE468" s="18"/>
    </row>
    <row r="469" spans="11:31" ht="26" x14ac:dyDescent="0.35">
      <c r="K469" s="18"/>
      <c r="L469" s="28"/>
      <c r="M469" s="18"/>
      <c r="N469" s="28"/>
      <c r="O469" s="18"/>
      <c r="P469" s="18"/>
      <c r="Q469" s="28"/>
      <c r="R469" s="18"/>
      <c r="S469" s="18"/>
      <c r="T469" s="52"/>
      <c r="U469" s="28"/>
      <c r="V469" s="18"/>
      <c r="W469" s="28"/>
      <c r="X469" s="18"/>
      <c r="Y469" s="18"/>
      <c r="Z469" s="42"/>
      <c r="AA469" s="28"/>
      <c r="AB469" s="18"/>
      <c r="AC469" s="18"/>
      <c r="AD469" s="18"/>
      <c r="AE469" s="18"/>
    </row>
    <row r="470" spans="11:31" ht="26" x14ac:dyDescent="0.35">
      <c r="K470" s="18"/>
      <c r="L470" s="28"/>
      <c r="M470" s="18"/>
      <c r="N470" s="28"/>
      <c r="O470" s="18"/>
      <c r="P470" s="18"/>
      <c r="Q470" s="28"/>
      <c r="R470" s="18"/>
      <c r="S470" s="18"/>
      <c r="T470" s="52"/>
      <c r="U470" s="28"/>
      <c r="V470" s="18"/>
      <c r="W470" s="28"/>
      <c r="X470" s="18"/>
      <c r="Y470" s="18"/>
      <c r="Z470" s="42"/>
      <c r="AA470" s="28"/>
      <c r="AB470" s="18"/>
      <c r="AC470" s="18"/>
      <c r="AD470" s="18"/>
      <c r="AE470" s="18"/>
    </row>
    <row r="471" spans="11:31" ht="26" x14ac:dyDescent="0.35">
      <c r="K471" s="18"/>
      <c r="L471" s="28"/>
      <c r="M471" s="18"/>
      <c r="N471" s="28"/>
      <c r="O471" s="18"/>
      <c r="P471" s="18"/>
      <c r="Q471" s="28"/>
      <c r="R471" s="18"/>
      <c r="S471" s="18"/>
      <c r="T471" s="52"/>
      <c r="U471" s="28"/>
      <c r="V471" s="18"/>
      <c r="W471" s="28"/>
      <c r="X471" s="18"/>
      <c r="Y471" s="18"/>
      <c r="Z471" s="42"/>
      <c r="AA471" s="28"/>
      <c r="AB471" s="18"/>
      <c r="AC471" s="18"/>
      <c r="AD471" s="18"/>
      <c r="AE471" s="18"/>
    </row>
    <row r="472" spans="11:31" ht="26" x14ac:dyDescent="0.35">
      <c r="K472" s="18"/>
      <c r="L472" s="28"/>
      <c r="M472" s="18"/>
      <c r="N472" s="28"/>
      <c r="O472" s="18"/>
      <c r="P472" s="18"/>
      <c r="Q472" s="28"/>
      <c r="R472" s="18"/>
      <c r="S472" s="18"/>
      <c r="T472" s="52"/>
      <c r="U472" s="28"/>
      <c r="V472" s="18"/>
      <c r="W472" s="28"/>
      <c r="X472" s="18"/>
      <c r="Y472" s="18"/>
      <c r="Z472" s="42"/>
      <c r="AA472" s="28"/>
      <c r="AB472" s="18"/>
      <c r="AC472" s="18"/>
      <c r="AD472" s="18"/>
      <c r="AE472" s="18"/>
    </row>
    <row r="473" spans="11:31" ht="26" x14ac:dyDescent="0.35">
      <c r="K473" s="18"/>
      <c r="L473" s="28"/>
      <c r="M473" s="18"/>
      <c r="N473" s="28"/>
      <c r="O473" s="18"/>
      <c r="P473" s="18"/>
      <c r="Q473" s="28"/>
      <c r="R473" s="18"/>
      <c r="S473" s="18"/>
      <c r="T473" s="52"/>
      <c r="U473" s="28"/>
      <c r="V473" s="18"/>
      <c r="W473" s="28"/>
      <c r="X473" s="18"/>
      <c r="Y473" s="18"/>
      <c r="Z473" s="42"/>
      <c r="AA473" s="28"/>
      <c r="AB473" s="18"/>
      <c r="AC473" s="18"/>
      <c r="AD473" s="18"/>
      <c r="AE473" s="18"/>
    </row>
    <row r="474" spans="11:31" ht="26" x14ac:dyDescent="0.35">
      <c r="K474" s="18"/>
      <c r="L474" s="28"/>
      <c r="M474" s="18"/>
      <c r="N474" s="28"/>
      <c r="O474" s="18"/>
      <c r="P474" s="18"/>
      <c r="Q474" s="28"/>
      <c r="R474" s="18"/>
      <c r="S474" s="18"/>
      <c r="T474" s="52"/>
      <c r="U474" s="28"/>
      <c r="V474" s="18"/>
      <c r="W474" s="28"/>
      <c r="X474" s="18"/>
      <c r="Y474" s="18"/>
      <c r="Z474" s="42"/>
      <c r="AA474" s="28"/>
      <c r="AB474" s="18"/>
      <c r="AC474" s="18"/>
      <c r="AD474" s="18"/>
      <c r="AE474" s="18"/>
    </row>
    <row r="475" spans="11:31" ht="26" x14ac:dyDescent="0.35">
      <c r="K475" s="18"/>
      <c r="L475" s="28"/>
      <c r="M475" s="18"/>
      <c r="N475" s="28"/>
      <c r="O475" s="18"/>
      <c r="P475" s="18"/>
      <c r="Q475" s="28"/>
      <c r="R475" s="18"/>
      <c r="S475" s="18"/>
      <c r="T475" s="52"/>
      <c r="U475" s="28"/>
      <c r="V475" s="18"/>
      <c r="W475" s="28"/>
      <c r="X475" s="18"/>
      <c r="Y475" s="18"/>
      <c r="Z475" s="42"/>
      <c r="AA475" s="28"/>
      <c r="AB475" s="18"/>
      <c r="AC475" s="18"/>
      <c r="AD475" s="18"/>
      <c r="AE475" s="18"/>
    </row>
    <row r="476" spans="11:31" ht="26" x14ac:dyDescent="0.35">
      <c r="K476" s="18"/>
      <c r="L476" s="28"/>
      <c r="M476" s="18"/>
      <c r="N476" s="28"/>
      <c r="O476" s="18"/>
      <c r="P476" s="18"/>
      <c r="Q476" s="28"/>
      <c r="R476" s="18"/>
      <c r="S476" s="18"/>
      <c r="T476" s="52"/>
      <c r="U476" s="28"/>
      <c r="V476" s="18"/>
      <c r="W476" s="28"/>
      <c r="X476" s="18"/>
      <c r="Y476" s="18"/>
      <c r="Z476" s="42"/>
      <c r="AA476" s="28"/>
      <c r="AB476" s="18"/>
      <c r="AC476" s="18"/>
      <c r="AD476" s="18"/>
      <c r="AE476" s="18"/>
    </row>
    <row r="477" spans="11:31" ht="26" x14ac:dyDescent="0.35">
      <c r="K477" s="18"/>
      <c r="L477" s="28"/>
      <c r="M477" s="18"/>
      <c r="N477" s="28"/>
      <c r="O477" s="18"/>
      <c r="P477" s="18"/>
      <c r="Q477" s="28"/>
      <c r="R477" s="18"/>
      <c r="S477" s="18"/>
      <c r="T477" s="52"/>
      <c r="U477" s="28"/>
      <c r="V477" s="18"/>
      <c r="W477" s="28"/>
      <c r="X477" s="18"/>
      <c r="Y477" s="18"/>
      <c r="Z477" s="42"/>
      <c r="AA477" s="28"/>
      <c r="AB477" s="18"/>
      <c r="AC477" s="18"/>
      <c r="AD477" s="18"/>
      <c r="AE477" s="18"/>
    </row>
    <row r="478" spans="11:31" ht="26" x14ac:dyDescent="0.35">
      <c r="K478" s="18"/>
      <c r="L478" s="28"/>
      <c r="M478" s="18"/>
      <c r="N478" s="28"/>
      <c r="O478" s="18"/>
      <c r="P478" s="18"/>
      <c r="Q478" s="28"/>
      <c r="R478" s="18"/>
      <c r="S478" s="18"/>
      <c r="T478" s="52"/>
      <c r="U478" s="28"/>
      <c r="V478" s="18"/>
      <c r="W478" s="28"/>
      <c r="X478" s="18"/>
      <c r="Y478" s="18"/>
      <c r="Z478" s="42"/>
      <c r="AA478" s="28"/>
      <c r="AB478" s="18"/>
      <c r="AC478" s="18"/>
      <c r="AD478" s="18"/>
      <c r="AE478" s="18"/>
    </row>
    <row r="479" spans="11:31" ht="26" x14ac:dyDescent="0.35">
      <c r="K479" s="18"/>
      <c r="L479" s="28"/>
      <c r="M479" s="18"/>
      <c r="N479" s="28"/>
      <c r="O479" s="18"/>
      <c r="P479" s="18"/>
      <c r="Q479" s="28"/>
      <c r="R479" s="18"/>
      <c r="S479" s="18"/>
      <c r="T479" s="52"/>
      <c r="U479" s="28"/>
      <c r="V479" s="18"/>
      <c r="W479" s="28"/>
      <c r="X479" s="18"/>
      <c r="Y479" s="18"/>
      <c r="Z479" s="42"/>
      <c r="AA479" s="28"/>
      <c r="AB479" s="18"/>
      <c r="AC479" s="18"/>
      <c r="AD479" s="18"/>
      <c r="AE479" s="18"/>
    </row>
    <row r="480" spans="11:31" ht="26" x14ac:dyDescent="0.35">
      <c r="K480" s="18"/>
      <c r="L480" s="28"/>
      <c r="M480" s="18"/>
      <c r="N480" s="28"/>
      <c r="O480" s="18"/>
      <c r="P480" s="18"/>
      <c r="Q480" s="28"/>
      <c r="R480" s="18"/>
      <c r="S480" s="18"/>
      <c r="T480" s="52"/>
      <c r="U480" s="28"/>
      <c r="V480" s="18"/>
      <c r="W480" s="28"/>
      <c r="X480" s="18"/>
      <c r="Y480" s="18"/>
      <c r="Z480" s="42"/>
      <c r="AA480" s="28"/>
      <c r="AB480" s="18"/>
      <c r="AC480" s="18"/>
      <c r="AD480" s="18"/>
      <c r="AE480" s="18"/>
    </row>
    <row r="481" spans="11:31" ht="26" x14ac:dyDescent="0.35">
      <c r="K481" s="18"/>
      <c r="L481" s="28"/>
      <c r="M481" s="18"/>
      <c r="N481" s="28"/>
      <c r="O481" s="18"/>
      <c r="P481" s="18"/>
      <c r="Q481" s="28"/>
      <c r="R481" s="18"/>
      <c r="S481" s="18"/>
      <c r="T481" s="52"/>
      <c r="U481" s="28"/>
      <c r="V481" s="18"/>
      <c r="W481" s="28"/>
      <c r="X481" s="18"/>
      <c r="Y481" s="18"/>
      <c r="Z481" s="42"/>
      <c r="AA481" s="28"/>
      <c r="AB481" s="18"/>
      <c r="AC481" s="18"/>
      <c r="AD481" s="18"/>
      <c r="AE481" s="18"/>
    </row>
    <row r="482" spans="11:31" ht="26" x14ac:dyDescent="0.35">
      <c r="K482" s="18"/>
      <c r="L482" s="28"/>
      <c r="M482" s="18"/>
      <c r="N482" s="28"/>
      <c r="O482" s="18"/>
      <c r="P482" s="18"/>
      <c r="Q482" s="28"/>
      <c r="R482" s="18"/>
      <c r="S482" s="18"/>
      <c r="T482" s="52"/>
      <c r="U482" s="28"/>
      <c r="V482" s="18"/>
      <c r="W482" s="28"/>
      <c r="X482" s="18"/>
      <c r="Y482" s="18"/>
      <c r="Z482" s="42"/>
      <c r="AA482" s="28"/>
      <c r="AB482" s="18"/>
      <c r="AC482" s="18"/>
      <c r="AD482" s="18"/>
      <c r="AE482" s="18"/>
    </row>
    <row r="483" spans="11:31" ht="26" x14ac:dyDescent="0.35">
      <c r="K483" s="18"/>
      <c r="L483" s="28"/>
      <c r="M483" s="18"/>
      <c r="N483" s="28"/>
      <c r="O483" s="18"/>
      <c r="P483" s="18"/>
      <c r="Q483" s="28"/>
      <c r="R483" s="18"/>
      <c r="S483" s="18"/>
      <c r="T483" s="52"/>
      <c r="U483" s="28"/>
      <c r="V483" s="18"/>
      <c r="W483" s="28"/>
      <c r="X483" s="18"/>
      <c r="Y483" s="18"/>
      <c r="Z483" s="42"/>
      <c r="AA483" s="28"/>
      <c r="AB483" s="18"/>
      <c r="AC483" s="18"/>
      <c r="AD483" s="18"/>
      <c r="AE483" s="18"/>
    </row>
    <row r="484" spans="11:31" ht="26" x14ac:dyDescent="0.35">
      <c r="K484" s="18"/>
      <c r="L484" s="28"/>
      <c r="M484" s="18"/>
      <c r="N484" s="28"/>
      <c r="O484" s="18"/>
      <c r="P484" s="18"/>
      <c r="Q484" s="28"/>
      <c r="R484" s="18"/>
      <c r="S484" s="18"/>
      <c r="T484" s="52"/>
      <c r="U484" s="28"/>
      <c r="V484" s="18"/>
      <c r="W484" s="28"/>
      <c r="X484" s="18"/>
      <c r="Y484" s="18"/>
      <c r="Z484" s="42"/>
      <c r="AA484" s="28"/>
      <c r="AB484" s="18"/>
      <c r="AC484" s="18"/>
      <c r="AD484" s="18"/>
      <c r="AE484" s="18"/>
    </row>
    <row r="485" spans="11:31" ht="26" x14ac:dyDescent="0.35">
      <c r="K485" s="18"/>
      <c r="L485" s="28"/>
      <c r="M485" s="18"/>
      <c r="N485" s="28"/>
      <c r="O485" s="18"/>
      <c r="P485" s="18"/>
      <c r="Q485" s="28"/>
      <c r="R485" s="18"/>
      <c r="S485" s="18"/>
      <c r="T485" s="52"/>
      <c r="U485" s="28"/>
      <c r="V485" s="18"/>
      <c r="W485" s="28"/>
      <c r="X485" s="18"/>
      <c r="Y485" s="18"/>
      <c r="Z485" s="42"/>
      <c r="AA485" s="28"/>
      <c r="AB485" s="18"/>
      <c r="AC485" s="18"/>
      <c r="AD485" s="18"/>
      <c r="AE485" s="18"/>
    </row>
    <row r="486" spans="11:31" ht="26" x14ac:dyDescent="0.35">
      <c r="K486" s="18"/>
      <c r="L486" s="28"/>
      <c r="M486" s="18"/>
      <c r="N486" s="28"/>
      <c r="O486" s="18"/>
      <c r="P486" s="18"/>
      <c r="Q486" s="28"/>
      <c r="R486" s="18"/>
      <c r="S486" s="18"/>
      <c r="T486" s="52"/>
      <c r="U486" s="28"/>
      <c r="V486" s="18"/>
      <c r="W486" s="28"/>
      <c r="X486" s="18"/>
      <c r="Y486" s="18"/>
      <c r="Z486" s="42"/>
      <c r="AA486" s="28"/>
      <c r="AB486" s="18"/>
      <c r="AC486" s="18"/>
      <c r="AD486" s="18"/>
      <c r="AE486" s="18"/>
    </row>
    <row r="487" spans="11:31" ht="26" x14ac:dyDescent="0.35">
      <c r="K487" s="18"/>
      <c r="L487" s="28"/>
      <c r="M487" s="18"/>
      <c r="N487" s="28"/>
      <c r="O487" s="18"/>
      <c r="P487" s="18"/>
      <c r="Q487" s="28"/>
      <c r="R487" s="18"/>
      <c r="S487" s="18"/>
      <c r="T487" s="52"/>
      <c r="U487" s="28"/>
      <c r="V487" s="18"/>
      <c r="W487" s="28"/>
      <c r="X487" s="18"/>
      <c r="Y487" s="18"/>
      <c r="Z487" s="42"/>
      <c r="AA487" s="28"/>
      <c r="AB487" s="18"/>
      <c r="AC487" s="18"/>
      <c r="AD487" s="18"/>
      <c r="AE487" s="18"/>
    </row>
    <row r="488" spans="11:31" ht="26" x14ac:dyDescent="0.35">
      <c r="K488" s="18"/>
      <c r="L488" s="28"/>
      <c r="M488" s="18"/>
      <c r="N488" s="28"/>
      <c r="O488" s="18"/>
      <c r="P488" s="18"/>
      <c r="Q488" s="28"/>
      <c r="R488" s="18"/>
      <c r="S488" s="18"/>
      <c r="T488" s="52"/>
      <c r="U488" s="28"/>
      <c r="V488" s="18"/>
      <c r="W488" s="28"/>
      <c r="X488" s="18"/>
      <c r="Y488" s="18"/>
      <c r="Z488" s="42"/>
      <c r="AA488" s="28"/>
      <c r="AB488" s="18"/>
      <c r="AC488" s="18"/>
      <c r="AD488" s="18"/>
      <c r="AE488" s="18"/>
    </row>
    <row r="489" spans="11:31" ht="26" x14ac:dyDescent="0.35">
      <c r="K489" s="18"/>
      <c r="L489" s="28"/>
      <c r="M489" s="18"/>
      <c r="N489" s="28"/>
      <c r="O489" s="18"/>
      <c r="P489" s="18"/>
      <c r="Q489" s="28"/>
      <c r="R489" s="18"/>
      <c r="S489" s="18"/>
      <c r="T489" s="52"/>
      <c r="U489" s="28"/>
      <c r="V489" s="18"/>
      <c r="W489" s="28"/>
      <c r="X489" s="18"/>
      <c r="Y489" s="18"/>
      <c r="Z489" s="42"/>
      <c r="AA489" s="28"/>
      <c r="AB489" s="18"/>
      <c r="AC489" s="18"/>
      <c r="AD489" s="18"/>
      <c r="AE489" s="18"/>
    </row>
    <row r="490" spans="11:31" ht="26" x14ac:dyDescent="0.35">
      <c r="K490" s="18"/>
      <c r="L490" s="28"/>
      <c r="M490" s="18"/>
      <c r="N490" s="28"/>
      <c r="O490" s="18"/>
      <c r="P490" s="18"/>
      <c r="Q490" s="28"/>
      <c r="R490" s="18"/>
      <c r="S490" s="18"/>
      <c r="T490" s="52"/>
      <c r="U490" s="28"/>
      <c r="V490" s="18"/>
      <c r="W490" s="28"/>
      <c r="X490" s="18"/>
      <c r="Y490" s="18"/>
      <c r="Z490" s="42"/>
      <c r="AA490" s="28"/>
      <c r="AB490" s="18"/>
      <c r="AC490" s="18"/>
      <c r="AD490" s="18"/>
      <c r="AE490" s="18"/>
    </row>
    <row r="491" spans="11:31" ht="26" x14ac:dyDescent="0.35">
      <c r="K491" s="18"/>
      <c r="L491" s="28"/>
      <c r="M491" s="18"/>
      <c r="N491" s="28"/>
      <c r="O491" s="18"/>
      <c r="P491" s="18"/>
      <c r="Q491" s="28"/>
      <c r="R491" s="18"/>
      <c r="S491" s="18"/>
      <c r="T491" s="52"/>
      <c r="U491" s="28"/>
      <c r="V491" s="18"/>
      <c r="W491" s="28"/>
      <c r="X491" s="18"/>
      <c r="Y491" s="18"/>
      <c r="Z491" s="42"/>
      <c r="AA491" s="28"/>
      <c r="AB491" s="18"/>
      <c r="AC491" s="18"/>
      <c r="AD491" s="18"/>
      <c r="AE491" s="18"/>
    </row>
    <row r="492" spans="11:31" ht="26" x14ac:dyDescent="0.35">
      <c r="K492" s="18"/>
      <c r="L492" s="28"/>
      <c r="M492" s="18"/>
      <c r="N492" s="28"/>
      <c r="O492" s="18"/>
      <c r="P492" s="18"/>
      <c r="Q492" s="28"/>
      <c r="R492" s="18"/>
      <c r="S492" s="18"/>
      <c r="T492" s="52"/>
      <c r="U492" s="28"/>
      <c r="V492" s="18"/>
      <c r="W492" s="28"/>
      <c r="X492" s="18"/>
      <c r="Y492" s="18"/>
      <c r="Z492" s="42"/>
      <c r="AA492" s="28"/>
      <c r="AB492" s="18"/>
      <c r="AC492" s="18"/>
      <c r="AD492" s="18"/>
      <c r="AE492" s="18"/>
    </row>
    <row r="493" spans="11:31" ht="26" x14ac:dyDescent="0.35">
      <c r="K493" s="18"/>
      <c r="L493" s="28"/>
      <c r="M493" s="18"/>
      <c r="N493" s="28"/>
      <c r="O493" s="18"/>
      <c r="P493" s="18"/>
      <c r="Q493" s="28"/>
      <c r="R493" s="18"/>
      <c r="S493" s="18"/>
      <c r="T493" s="52"/>
      <c r="U493" s="28"/>
      <c r="V493" s="18"/>
      <c r="W493" s="28"/>
      <c r="X493" s="18"/>
      <c r="Y493" s="18"/>
      <c r="Z493" s="42"/>
      <c r="AA493" s="28"/>
      <c r="AB493" s="18"/>
      <c r="AC493" s="18"/>
      <c r="AD493" s="18"/>
      <c r="AE493" s="18"/>
    </row>
    <row r="494" spans="11:31" ht="26" x14ac:dyDescent="0.35">
      <c r="K494" s="18"/>
      <c r="L494" s="28"/>
      <c r="M494" s="18"/>
      <c r="N494" s="28"/>
      <c r="O494" s="18"/>
      <c r="P494" s="18"/>
      <c r="Q494" s="28"/>
      <c r="R494" s="18"/>
      <c r="S494" s="18"/>
      <c r="T494" s="52"/>
      <c r="U494" s="28"/>
      <c r="V494" s="18"/>
      <c r="W494" s="28"/>
      <c r="X494" s="18"/>
      <c r="Y494" s="18"/>
      <c r="Z494" s="42"/>
      <c r="AA494" s="28"/>
      <c r="AB494" s="18"/>
      <c r="AC494" s="18"/>
      <c r="AD494" s="18"/>
      <c r="AE494" s="18"/>
    </row>
    <row r="495" spans="11:31" ht="26" x14ac:dyDescent="0.35">
      <c r="K495" s="18"/>
      <c r="L495" s="28"/>
      <c r="M495" s="18"/>
      <c r="N495" s="28"/>
      <c r="O495" s="18"/>
      <c r="P495" s="18"/>
      <c r="Q495" s="28"/>
      <c r="R495" s="18"/>
      <c r="S495" s="18"/>
      <c r="T495" s="52"/>
      <c r="U495" s="28"/>
      <c r="V495" s="18"/>
      <c r="W495" s="28"/>
      <c r="X495" s="18"/>
      <c r="Y495" s="18"/>
      <c r="Z495" s="42"/>
      <c r="AA495" s="28"/>
      <c r="AB495" s="18"/>
      <c r="AC495" s="18"/>
      <c r="AD495" s="18"/>
      <c r="AE495" s="18"/>
    </row>
    <row r="496" spans="11:31" ht="26" x14ac:dyDescent="0.35">
      <c r="K496" s="18"/>
      <c r="L496" s="28"/>
      <c r="M496" s="18"/>
      <c r="N496" s="28"/>
      <c r="O496" s="18"/>
      <c r="P496" s="18"/>
      <c r="Q496" s="28"/>
      <c r="R496" s="18"/>
      <c r="S496" s="18"/>
      <c r="T496" s="52"/>
      <c r="U496" s="28"/>
      <c r="V496" s="18"/>
      <c r="W496" s="28"/>
      <c r="X496" s="18"/>
      <c r="Y496" s="18"/>
      <c r="Z496" s="42"/>
      <c r="AA496" s="28"/>
      <c r="AB496" s="18"/>
      <c r="AC496" s="18"/>
      <c r="AD496" s="18"/>
      <c r="AE496" s="18"/>
    </row>
    <row r="497" spans="11:31" ht="26" x14ac:dyDescent="0.35">
      <c r="K497" s="18"/>
      <c r="L497" s="28"/>
      <c r="M497" s="18"/>
      <c r="N497" s="28"/>
      <c r="O497" s="18"/>
      <c r="P497" s="18"/>
      <c r="Q497" s="28"/>
      <c r="R497" s="18"/>
      <c r="S497" s="18"/>
      <c r="T497" s="52"/>
      <c r="U497" s="28"/>
      <c r="V497" s="18"/>
      <c r="W497" s="28"/>
      <c r="X497" s="18"/>
      <c r="Y497" s="18"/>
      <c r="Z497" s="42"/>
      <c r="AA497" s="28"/>
      <c r="AB497" s="18"/>
      <c r="AC497" s="18"/>
      <c r="AD497" s="18"/>
      <c r="AE497" s="18"/>
    </row>
    <row r="498" spans="11:31" ht="26" x14ac:dyDescent="0.35">
      <c r="K498" s="18"/>
      <c r="L498" s="28"/>
      <c r="M498" s="18"/>
      <c r="N498" s="28"/>
      <c r="O498" s="18"/>
      <c r="P498" s="18"/>
      <c r="Q498" s="28"/>
      <c r="R498" s="18"/>
      <c r="S498" s="18"/>
      <c r="T498" s="52"/>
      <c r="U498" s="28"/>
      <c r="V498" s="18"/>
      <c r="W498" s="28"/>
      <c r="X498" s="18"/>
      <c r="Y498" s="18"/>
      <c r="Z498" s="42"/>
      <c r="AA498" s="28"/>
      <c r="AB498" s="18"/>
      <c r="AC498" s="18"/>
      <c r="AD498" s="18"/>
      <c r="AE498" s="18"/>
    </row>
    <row r="499" spans="11:31" ht="26" x14ac:dyDescent="0.35">
      <c r="K499" s="18"/>
      <c r="L499" s="28"/>
      <c r="M499" s="18"/>
      <c r="N499" s="28"/>
      <c r="O499" s="18"/>
      <c r="P499" s="18"/>
      <c r="Q499" s="28"/>
      <c r="R499" s="18"/>
      <c r="S499" s="18"/>
      <c r="T499" s="52"/>
      <c r="U499" s="28"/>
      <c r="V499" s="18"/>
      <c r="W499" s="28"/>
      <c r="X499" s="18"/>
      <c r="Y499" s="18"/>
      <c r="Z499" s="42"/>
      <c r="AA499" s="28"/>
      <c r="AB499" s="18"/>
      <c r="AC499" s="18"/>
      <c r="AD499" s="18"/>
      <c r="AE499" s="18"/>
    </row>
    <row r="500" spans="11:31" ht="26" x14ac:dyDescent="0.35">
      <c r="K500" s="18"/>
      <c r="L500" s="28"/>
      <c r="M500" s="18"/>
      <c r="N500" s="28"/>
      <c r="O500" s="18"/>
      <c r="P500" s="18"/>
      <c r="Q500" s="28"/>
      <c r="R500" s="18"/>
      <c r="S500" s="18"/>
      <c r="T500" s="52"/>
      <c r="U500" s="28"/>
      <c r="V500" s="18"/>
      <c r="W500" s="28"/>
      <c r="X500" s="18"/>
      <c r="Y500" s="18"/>
      <c r="Z500" s="42"/>
      <c r="AA500" s="28"/>
      <c r="AB500" s="18"/>
      <c r="AC500" s="18"/>
      <c r="AD500" s="18"/>
      <c r="AE500" s="18"/>
    </row>
    <row r="501" spans="11:31" ht="26" x14ac:dyDescent="0.35">
      <c r="K501" s="18"/>
      <c r="L501" s="28"/>
      <c r="M501" s="18"/>
      <c r="N501" s="28"/>
      <c r="O501" s="18"/>
      <c r="P501" s="18"/>
      <c r="Q501" s="28"/>
      <c r="R501" s="18"/>
      <c r="S501" s="18"/>
      <c r="T501" s="52"/>
      <c r="U501" s="28"/>
      <c r="V501" s="18"/>
      <c r="W501" s="28"/>
      <c r="X501" s="18"/>
      <c r="Y501" s="18"/>
      <c r="Z501" s="42"/>
      <c r="AA501" s="28"/>
      <c r="AB501" s="18"/>
      <c r="AC501" s="18"/>
      <c r="AD501" s="18"/>
      <c r="AE501" s="18"/>
    </row>
    <row r="502" spans="11:31" ht="26" x14ac:dyDescent="0.35">
      <c r="K502" s="18"/>
      <c r="L502" s="28"/>
      <c r="M502" s="18"/>
      <c r="N502" s="28"/>
      <c r="O502" s="18"/>
      <c r="P502" s="18"/>
      <c r="Q502" s="28"/>
      <c r="R502" s="18"/>
      <c r="S502" s="18"/>
      <c r="T502" s="52"/>
      <c r="U502" s="28"/>
      <c r="V502" s="18"/>
      <c r="W502" s="28"/>
      <c r="X502" s="18"/>
      <c r="Y502" s="18"/>
      <c r="Z502" s="42"/>
      <c r="AA502" s="28"/>
      <c r="AB502" s="18"/>
      <c r="AC502" s="18"/>
      <c r="AD502" s="18"/>
      <c r="AE502" s="18"/>
    </row>
    <row r="503" spans="11:31" ht="26" x14ac:dyDescent="0.35">
      <c r="K503" s="18"/>
      <c r="L503" s="28"/>
      <c r="M503" s="18"/>
      <c r="N503" s="28"/>
      <c r="O503" s="18"/>
      <c r="P503" s="18"/>
      <c r="Q503" s="28"/>
      <c r="R503" s="18"/>
      <c r="S503" s="18"/>
      <c r="T503" s="52"/>
      <c r="U503" s="28"/>
      <c r="V503" s="18"/>
      <c r="W503" s="28"/>
      <c r="X503" s="18"/>
      <c r="Y503" s="18"/>
      <c r="Z503" s="42"/>
      <c r="AA503" s="28"/>
      <c r="AB503" s="18"/>
      <c r="AC503" s="18"/>
      <c r="AD503" s="18"/>
      <c r="AE503" s="18"/>
    </row>
    <row r="504" spans="11:31" ht="26" x14ac:dyDescent="0.35">
      <c r="K504" s="18"/>
      <c r="L504" s="28"/>
      <c r="M504" s="18"/>
      <c r="N504" s="28"/>
      <c r="O504" s="18"/>
      <c r="P504" s="18"/>
      <c r="Q504" s="28"/>
      <c r="R504" s="18"/>
      <c r="S504" s="18"/>
      <c r="T504" s="52"/>
      <c r="U504" s="28"/>
      <c r="V504" s="18"/>
      <c r="W504" s="28"/>
      <c r="X504" s="18"/>
      <c r="Y504" s="18"/>
      <c r="Z504" s="42"/>
      <c r="AA504" s="28"/>
      <c r="AB504" s="18"/>
      <c r="AC504" s="18"/>
      <c r="AD504" s="18"/>
      <c r="AE504" s="18"/>
    </row>
    <row r="505" spans="11:31" ht="26" x14ac:dyDescent="0.35">
      <c r="K505" s="18"/>
      <c r="L505" s="28"/>
      <c r="M505" s="18"/>
      <c r="N505" s="28"/>
      <c r="O505" s="18"/>
      <c r="P505" s="18"/>
      <c r="Q505" s="28"/>
      <c r="R505" s="18"/>
      <c r="S505" s="18"/>
      <c r="T505" s="52"/>
      <c r="U505" s="28"/>
      <c r="V505" s="18"/>
      <c r="W505" s="28"/>
      <c r="X505" s="18"/>
      <c r="Y505" s="18"/>
      <c r="Z505" s="42"/>
      <c r="AA505" s="28"/>
      <c r="AB505" s="18"/>
      <c r="AC505" s="18"/>
      <c r="AD505" s="18"/>
      <c r="AE505" s="18"/>
    </row>
    <row r="506" spans="11:31" ht="26" x14ac:dyDescent="0.35">
      <c r="K506" s="18"/>
      <c r="L506" s="28"/>
      <c r="M506" s="18"/>
      <c r="N506" s="28"/>
      <c r="O506" s="18"/>
      <c r="P506" s="18"/>
      <c r="Q506" s="28"/>
      <c r="R506" s="18"/>
      <c r="S506" s="18"/>
      <c r="T506" s="52"/>
      <c r="U506" s="28"/>
      <c r="V506" s="18"/>
      <c r="W506" s="28"/>
      <c r="X506" s="18"/>
      <c r="Y506" s="18"/>
      <c r="Z506" s="42"/>
      <c r="AA506" s="28"/>
      <c r="AB506" s="18"/>
      <c r="AC506" s="18"/>
      <c r="AD506" s="18"/>
      <c r="AE506" s="18"/>
    </row>
    <row r="507" spans="11:31" ht="26" x14ac:dyDescent="0.35">
      <c r="K507" s="18"/>
      <c r="L507" s="28"/>
      <c r="M507" s="18"/>
      <c r="N507" s="28"/>
      <c r="O507" s="18"/>
      <c r="P507" s="18"/>
      <c r="Q507" s="28"/>
      <c r="R507" s="18"/>
      <c r="S507" s="18"/>
      <c r="T507" s="52"/>
      <c r="U507" s="28"/>
      <c r="V507" s="18"/>
      <c r="W507" s="28"/>
      <c r="X507" s="18"/>
      <c r="Y507" s="18"/>
      <c r="Z507" s="42"/>
      <c r="AA507" s="28"/>
      <c r="AB507" s="18"/>
      <c r="AC507" s="18"/>
      <c r="AD507" s="18"/>
      <c r="AE507" s="18"/>
    </row>
    <row r="508" spans="11:31" ht="26" x14ac:dyDescent="0.35">
      <c r="K508" s="18"/>
      <c r="L508" s="28"/>
      <c r="M508" s="18"/>
      <c r="N508" s="28"/>
      <c r="O508" s="18"/>
      <c r="P508" s="18"/>
      <c r="Q508" s="28"/>
      <c r="R508" s="18"/>
      <c r="S508" s="18"/>
      <c r="T508" s="52"/>
      <c r="U508" s="28"/>
      <c r="V508" s="18"/>
      <c r="W508" s="28"/>
      <c r="X508" s="18"/>
      <c r="Y508" s="18"/>
      <c r="Z508" s="42"/>
      <c r="AA508" s="28"/>
      <c r="AB508" s="18"/>
      <c r="AC508" s="18"/>
      <c r="AD508" s="18"/>
      <c r="AE508" s="18"/>
    </row>
    <row r="509" spans="11:31" ht="26" x14ac:dyDescent="0.35">
      <c r="K509" s="18"/>
      <c r="L509" s="28"/>
      <c r="M509" s="18"/>
      <c r="N509" s="28"/>
      <c r="O509" s="18"/>
      <c r="P509" s="18"/>
      <c r="Q509" s="28"/>
      <c r="R509" s="18"/>
      <c r="S509" s="18"/>
      <c r="T509" s="52"/>
      <c r="U509" s="28"/>
      <c r="V509" s="18"/>
      <c r="W509" s="28"/>
      <c r="X509" s="18"/>
      <c r="Y509" s="18"/>
      <c r="Z509" s="42"/>
      <c r="AA509" s="28"/>
      <c r="AB509" s="18"/>
      <c r="AC509" s="18"/>
      <c r="AD509" s="18"/>
      <c r="AE509" s="18"/>
    </row>
    <row r="510" spans="11:31" ht="26" x14ac:dyDescent="0.35">
      <c r="K510" s="18"/>
      <c r="L510" s="28"/>
      <c r="M510" s="18"/>
      <c r="N510" s="28"/>
      <c r="O510" s="18"/>
      <c r="P510" s="18"/>
      <c r="Q510" s="28"/>
      <c r="R510" s="18"/>
      <c r="S510" s="18"/>
      <c r="T510" s="52"/>
      <c r="U510" s="28"/>
      <c r="V510" s="18"/>
      <c r="W510" s="28"/>
      <c r="X510" s="18"/>
      <c r="Y510" s="18"/>
      <c r="Z510" s="42"/>
      <c r="AA510" s="28"/>
      <c r="AB510" s="18"/>
      <c r="AC510" s="18"/>
      <c r="AD510" s="18"/>
      <c r="AE510" s="18"/>
    </row>
    <row r="511" spans="11:31" ht="26" x14ac:dyDescent="0.35">
      <c r="K511" s="18"/>
      <c r="L511" s="28"/>
      <c r="M511" s="18"/>
      <c r="N511" s="28"/>
      <c r="O511" s="18"/>
      <c r="P511" s="18"/>
      <c r="Q511" s="28"/>
      <c r="R511" s="18"/>
      <c r="S511" s="18"/>
      <c r="T511" s="52"/>
      <c r="U511" s="28"/>
      <c r="V511" s="18"/>
      <c r="W511" s="28"/>
      <c r="X511" s="18"/>
      <c r="Y511" s="18"/>
      <c r="Z511" s="42"/>
      <c r="AA511" s="28"/>
      <c r="AB511" s="18"/>
      <c r="AC511" s="18"/>
      <c r="AD511" s="18"/>
      <c r="AE511" s="18"/>
    </row>
    <row r="512" spans="11:31" ht="26" x14ac:dyDescent="0.35">
      <c r="K512" s="18"/>
      <c r="L512" s="28"/>
      <c r="M512" s="18"/>
      <c r="N512" s="28"/>
      <c r="O512" s="18"/>
      <c r="P512" s="18"/>
      <c r="Q512" s="28"/>
      <c r="R512" s="18"/>
      <c r="S512" s="18"/>
      <c r="T512" s="52"/>
      <c r="U512" s="28"/>
      <c r="V512" s="18"/>
      <c r="W512" s="28"/>
      <c r="X512" s="18"/>
      <c r="Y512" s="18"/>
      <c r="Z512" s="42"/>
      <c r="AA512" s="28"/>
      <c r="AB512" s="18"/>
      <c r="AC512" s="18"/>
      <c r="AD512" s="18"/>
      <c r="AE512" s="18"/>
    </row>
    <row r="513" spans="11:31" ht="26" x14ac:dyDescent="0.35">
      <c r="K513" s="18"/>
      <c r="L513" s="28"/>
      <c r="M513" s="18"/>
      <c r="N513" s="28"/>
      <c r="O513" s="18"/>
      <c r="P513" s="18"/>
      <c r="Q513" s="28"/>
      <c r="R513" s="18"/>
      <c r="S513" s="18"/>
      <c r="T513" s="52"/>
      <c r="U513" s="28"/>
      <c r="V513" s="18"/>
      <c r="W513" s="28"/>
      <c r="X513" s="18"/>
      <c r="Y513" s="18"/>
      <c r="Z513" s="42"/>
      <c r="AA513" s="28"/>
      <c r="AB513" s="18"/>
      <c r="AC513" s="18"/>
      <c r="AD513" s="18"/>
      <c r="AE513" s="18"/>
    </row>
    <row r="514" spans="11:31" ht="26" x14ac:dyDescent="0.35">
      <c r="K514" s="18"/>
      <c r="L514" s="28"/>
      <c r="M514" s="18"/>
      <c r="N514" s="28"/>
      <c r="O514" s="18"/>
      <c r="P514" s="18"/>
      <c r="Q514" s="28"/>
      <c r="R514" s="18"/>
      <c r="S514" s="18"/>
      <c r="T514" s="52"/>
      <c r="U514" s="28"/>
      <c r="V514" s="18"/>
      <c r="W514" s="28"/>
      <c r="X514" s="18"/>
      <c r="Y514" s="18"/>
      <c r="Z514" s="42"/>
      <c r="AA514" s="28"/>
      <c r="AB514" s="18"/>
      <c r="AC514" s="18"/>
      <c r="AD514" s="18"/>
      <c r="AE514" s="18"/>
    </row>
    <row r="515" spans="11:31" ht="26" x14ac:dyDescent="0.35">
      <c r="K515" s="18"/>
      <c r="L515" s="28"/>
      <c r="M515" s="18"/>
      <c r="N515" s="28"/>
      <c r="O515" s="18"/>
      <c r="P515" s="18"/>
      <c r="Q515" s="28"/>
      <c r="R515" s="18"/>
      <c r="S515" s="18"/>
      <c r="T515" s="52"/>
      <c r="U515" s="28"/>
      <c r="V515" s="18"/>
      <c r="W515" s="28"/>
      <c r="X515" s="18"/>
      <c r="Y515" s="18"/>
      <c r="Z515" s="42"/>
      <c r="AA515" s="28"/>
      <c r="AB515" s="18"/>
      <c r="AC515" s="18"/>
      <c r="AD515" s="18"/>
      <c r="AE515" s="18"/>
    </row>
    <row r="516" spans="11:31" ht="26" x14ac:dyDescent="0.35">
      <c r="K516" s="18"/>
      <c r="L516" s="28"/>
      <c r="M516" s="18"/>
      <c r="N516" s="28"/>
      <c r="O516" s="18"/>
      <c r="P516" s="18"/>
      <c r="Q516" s="28"/>
      <c r="R516" s="18"/>
      <c r="S516" s="18"/>
      <c r="T516" s="52"/>
      <c r="U516" s="28"/>
      <c r="V516" s="18"/>
      <c r="W516" s="28"/>
      <c r="X516" s="18"/>
      <c r="Y516" s="18"/>
      <c r="Z516" s="42"/>
      <c r="AA516" s="28"/>
      <c r="AB516" s="18"/>
      <c r="AC516" s="18"/>
      <c r="AD516" s="18"/>
      <c r="AE516" s="18"/>
    </row>
    <row r="517" spans="11:31" ht="26" x14ac:dyDescent="0.35">
      <c r="K517" s="18"/>
      <c r="L517" s="28"/>
      <c r="M517" s="18"/>
      <c r="N517" s="28"/>
      <c r="O517" s="18"/>
      <c r="P517" s="18"/>
      <c r="Q517" s="28"/>
      <c r="R517" s="18"/>
      <c r="S517" s="18"/>
      <c r="T517" s="52"/>
      <c r="U517" s="28"/>
      <c r="V517" s="18"/>
      <c r="W517" s="28"/>
      <c r="X517" s="18"/>
      <c r="Y517" s="18"/>
      <c r="Z517" s="42"/>
      <c r="AA517" s="28"/>
      <c r="AB517" s="18"/>
      <c r="AC517" s="18"/>
      <c r="AD517" s="18"/>
      <c r="AE517" s="18"/>
    </row>
    <row r="518" spans="11:31" ht="26" x14ac:dyDescent="0.35">
      <c r="K518" s="18"/>
      <c r="L518" s="28"/>
      <c r="M518" s="18"/>
      <c r="N518" s="28"/>
      <c r="O518" s="18"/>
      <c r="P518" s="18"/>
      <c r="Q518" s="28"/>
      <c r="R518" s="18"/>
      <c r="S518" s="18"/>
      <c r="T518" s="52"/>
      <c r="U518" s="28"/>
      <c r="V518" s="18"/>
      <c r="W518" s="28"/>
      <c r="X518" s="18"/>
      <c r="Y518" s="18"/>
      <c r="Z518" s="42"/>
      <c r="AA518" s="28"/>
      <c r="AB518" s="18"/>
      <c r="AC518" s="18"/>
      <c r="AD518" s="18"/>
      <c r="AE518" s="18"/>
    </row>
    <row r="519" spans="11:31" ht="26" x14ac:dyDescent="0.35">
      <c r="K519" s="18"/>
      <c r="L519" s="28"/>
      <c r="M519" s="18"/>
      <c r="N519" s="28"/>
      <c r="O519" s="18"/>
      <c r="P519" s="18"/>
      <c r="Q519" s="28"/>
      <c r="R519" s="18"/>
      <c r="S519" s="18"/>
      <c r="T519" s="52"/>
      <c r="U519" s="28"/>
      <c r="V519" s="18"/>
      <c r="W519" s="28"/>
      <c r="X519" s="18"/>
      <c r="Y519" s="18"/>
      <c r="Z519" s="42"/>
      <c r="AA519" s="28"/>
      <c r="AB519" s="18"/>
      <c r="AC519" s="18"/>
      <c r="AD519" s="18"/>
      <c r="AE519" s="18"/>
    </row>
    <row r="520" spans="11:31" ht="26" x14ac:dyDescent="0.35">
      <c r="K520" s="18"/>
      <c r="L520" s="28"/>
      <c r="M520" s="18"/>
      <c r="N520" s="28"/>
      <c r="O520" s="18"/>
      <c r="P520" s="18"/>
      <c r="Q520" s="28"/>
      <c r="R520" s="18"/>
      <c r="S520" s="18"/>
      <c r="T520" s="52"/>
      <c r="U520" s="28"/>
      <c r="V520" s="18"/>
      <c r="W520" s="28"/>
      <c r="X520" s="18"/>
      <c r="Y520" s="18"/>
      <c r="Z520" s="42"/>
      <c r="AA520" s="28"/>
      <c r="AB520" s="18"/>
      <c r="AC520" s="18"/>
      <c r="AD520" s="18"/>
      <c r="AE520" s="18"/>
    </row>
    <row r="521" spans="11:31" ht="26" x14ac:dyDescent="0.35">
      <c r="K521" s="18"/>
      <c r="L521" s="28"/>
      <c r="M521" s="18"/>
      <c r="N521" s="28"/>
      <c r="O521" s="18"/>
      <c r="P521" s="18"/>
      <c r="Q521" s="28"/>
      <c r="R521" s="18"/>
      <c r="S521" s="18"/>
      <c r="T521" s="52"/>
      <c r="U521" s="28"/>
      <c r="V521" s="18"/>
      <c r="W521" s="28"/>
      <c r="X521" s="18"/>
      <c r="Y521" s="18"/>
      <c r="Z521" s="42"/>
      <c r="AA521" s="28"/>
      <c r="AB521" s="18"/>
      <c r="AC521" s="18"/>
      <c r="AD521" s="18"/>
      <c r="AE521" s="18"/>
    </row>
    <row r="522" spans="11:31" ht="26" x14ac:dyDescent="0.35">
      <c r="K522" s="18"/>
      <c r="L522" s="28"/>
      <c r="M522" s="18"/>
      <c r="N522" s="28"/>
      <c r="O522" s="18"/>
      <c r="P522" s="18"/>
      <c r="Q522" s="28"/>
      <c r="R522" s="18"/>
      <c r="S522" s="18"/>
      <c r="T522" s="52"/>
      <c r="U522" s="28"/>
      <c r="V522" s="18"/>
      <c r="W522" s="28"/>
      <c r="X522" s="18"/>
      <c r="Y522" s="18"/>
      <c r="Z522" s="42"/>
      <c r="AA522" s="28"/>
      <c r="AB522" s="18"/>
      <c r="AC522" s="18"/>
      <c r="AD522" s="18"/>
      <c r="AE522" s="18"/>
    </row>
    <row r="523" spans="11:31" ht="26" x14ac:dyDescent="0.35">
      <c r="K523" s="18"/>
      <c r="L523" s="28"/>
      <c r="M523" s="18"/>
      <c r="N523" s="28"/>
      <c r="O523" s="18"/>
      <c r="P523" s="18"/>
      <c r="Q523" s="28"/>
      <c r="R523" s="18"/>
      <c r="S523" s="18"/>
      <c r="T523" s="52"/>
      <c r="U523" s="28"/>
      <c r="V523" s="18"/>
      <c r="W523" s="28"/>
      <c r="X523" s="18"/>
      <c r="Y523" s="18"/>
      <c r="Z523" s="42"/>
      <c r="AA523" s="28"/>
      <c r="AB523" s="18"/>
      <c r="AC523" s="18"/>
      <c r="AD523" s="18"/>
      <c r="AE523" s="18"/>
    </row>
    <row r="524" spans="11:31" ht="26" x14ac:dyDescent="0.35">
      <c r="K524" s="18"/>
      <c r="L524" s="28"/>
      <c r="M524" s="18"/>
      <c r="N524" s="28"/>
      <c r="O524" s="18"/>
      <c r="P524" s="18"/>
      <c r="Q524" s="28"/>
      <c r="R524" s="18"/>
      <c r="S524" s="18"/>
      <c r="T524" s="52"/>
      <c r="U524" s="28"/>
      <c r="V524" s="18"/>
      <c r="W524" s="28"/>
      <c r="X524" s="18"/>
      <c r="Y524" s="18"/>
      <c r="Z524" s="42"/>
      <c r="AA524" s="28"/>
      <c r="AB524" s="18"/>
      <c r="AC524" s="18"/>
      <c r="AD524" s="18"/>
      <c r="AE524" s="18"/>
    </row>
    <row r="525" spans="11:31" ht="26" x14ac:dyDescent="0.35">
      <c r="K525" s="18"/>
      <c r="L525" s="28"/>
      <c r="M525" s="18"/>
      <c r="N525" s="28"/>
      <c r="O525" s="18"/>
      <c r="P525" s="18"/>
      <c r="Q525" s="28"/>
      <c r="R525" s="18"/>
      <c r="S525" s="18"/>
      <c r="T525" s="52"/>
      <c r="U525" s="28"/>
      <c r="V525" s="18"/>
      <c r="W525" s="28"/>
      <c r="X525" s="18"/>
      <c r="Y525" s="18"/>
      <c r="Z525" s="42"/>
      <c r="AA525" s="28"/>
      <c r="AB525" s="18"/>
      <c r="AC525" s="18"/>
      <c r="AD525" s="18"/>
      <c r="AE525" s="18"/>
    </row>
    <row r="526" spans="11:31" ht="26" x14ac:dyDescent="0.35">
      <c r="K526" s="18"/>
      <c r="L526" s="28"/>
      <c r="M526" s="18"/>
      <c r="N526" s="28"/>
      <c r="O526" s="18"/>
      <c r="P526" s="18"/>
      <c r="Q526" s="28"/>
      <c r="R526" s="18"/>
      <c r="S526" s="18"/>
      <c r="T526" s="52"/>
      <c r="U526" s="28"/>
      <c r="V526" s="18"/>
      <c r="W526" s="28"/>
      <c r="X526" s="18"/>
      <c r="Y526" s="18"/>
      <c r="Z526" s="42"/>
      <c r="AA526" s="28"/>
      <c r="AB526" s="18"/>
      <c r="AC526" s="18"/>
      <c r="AD526" s="18"/>
      <c r="AE526" s="18"/>
    </row>
    <row r="527" spans="11:31" ht="26" x14ac:dyDescent="0.35">
      <c r="K527" s="18"/>
      <c r="L527" s="28"/>
      <c r="M527" s="18"/>
      <c r="N527" s="28"/>
      <c r="O527" s="18"/>
      <c r="P527" s="18"/>
      <c r="Q527" s="28"/>
      <c r="R527" s="18"/>
      <c r="S527" s="18"/>
      <c r="T527" s="52"/>
      <c r="U527" s="28"/>
      <c r="V527" s="18"/>
      <c r="W527" s="28"/>
      <c r="X527" s="18"/>
      <c r="Y527" s="18"/>
      <c r="Z527" s="42"/>
      <c r="AA527" s="28"/>
      <c r="AB527" s="18"/>
      <c r="AC527" s="18"/>
      <c r="AD527" s="18"/>
      <c r="AE527" s="18"/>
    </row>
    <row r="528" spans="11:31" ht="26" x14ac:dyDescent="0.35">
      <c r="K528" s="18"/>
      <c r="L528" s="28"/>
      <c r="M528" s="18"/>
      <c r="N528" s="28"/>
      <c r="O528" s="18"/>
      <c r="P528" s="18"/>
      <c r="Q528" s="28"/>
      <c r="R528" s="18"/>
      <c r="S528" s="18"/>
      <c r="T528" s="52"/>
      <c r="U528" s="28"/>
      <c r="V528" s="18"/>
      <c r="W528" s="28"/>
      <c r="X528" s="18"/>
      <c r="Y528" s="18"/>
      <c r="Z528" s="42"/>
      <c r="AA528" s="28"/>
      <c r="AB528" s="18"/>
      <c r="AC528" s="18"/>
      <c r="AD528" s="18"/>
      <c r="AE528" s="18"/>
    </row>
    <row r="529" spans="11:31" ht="26" x14ac:dyDescent="0.35">
      <c r="K529" s="18"/>
      <c r="L529" s="28"/>
      <c r="M529" s="18"/>
      <c r="N529" s="28"/>
      <c r="O529" s="18"/>
      <c r="P529" s="18"/>
      <c r="Q529" s="28"/>
      <c r="R529" s="18"/>
      <c r="S529" s="18"/>
      <c r="T529" s="52"/>
      <c r="U529" s="28"/>
      <c r="V529" s="18"/>
      <c r="W529" s="28"/>
      <c r="X529" s="18"/>
      <c r="Y529" s="18"/>
      <c r="Z529" s="42"/>
      <c r="AA529" s="28"/>
      <c r="AB529" s="18"/>
      <c r="AC529" s="18"/>
      <c r="AD529" s="18"/>
      <c r="AE529" s="18"/>
    </row>
    <row r="530" spans="11:31" ht="26" x14ac:dyDescent="0.35">
      <c r="K530" s="18"/>
      <c r="L530" s="28"/>
      <c r="M530" s="18"/>
      <c r="N530" s="28"/>
      <c r="O530" s="18"/>
      <c r="P530" s="18"/>
      <c r="Q530" s="28"/>
      <c r="R530" s="18"/>
      <c r="S530" s="18"/>
      <c r="T530" s="52"/>
      <c r="U530" s="28"/>
      <c r="V530" s="18"/>
      <c r="W530" s="28"/>
      <c r="X530" s="18"/>
      <c r="Y530" s="18"/>
      <c r="Z530" s="42"/>
      <c r="AA530" s="28"/>
      <c r="AB530" s="18"/>
      <c r="AC530" s="18"/>
      <c r="AD530" s="18"/>
      <c r="AE530" s="18"/>
    </row>
    <row r="531" spans="11:31" ht="26" x14ac:dyDescent="0.35">
      <c r="K531" s="18"/>
      <c r="L531" s="28"/>
      <c r="M531" s="18"/>
      <c r="N531" s="28"/>
      <c r="O531" s="18"/>
      <c r="P531" s="18"/>
      <c r="Q531" s="28"/>
      <c r="R531" s="18"/>
      <c r="S531" s="18"/>
      <c r="T531" s="52"/>
      <c r="U531" s="28"/>
      <c r="V531" s="18"/>
      <c r="W531" s="28"/>
      <c r="X531" s="18"/>
      <c r="Y531" s="18"/>
      <c r="Z531" s="42"/>
      <c r="AA531" s="28"/>
      <c r="AB531" s="18"/>
      <c r="AC531" s="18"/>
      <c r="AD531" s="18"/>
      <c r="AE531" s="18"/>
    </row>
    <row r="532" spans="11:31" ht="26" x14ac:dyDescent="0.35">
      <c r="K532" s="18"/>
      <c r="L532" s="28"/>
      <c r="M532" s="18"/>
      <c r="N532" s="28"/>
      <c r="O532" s="18"/>
      <c r="P532" s="18"/>
      <c r="Q532" s="28"/>
      <c r="R532" s="18"/>
      <c r="S532" s="18"/>
      <c r="T532" s="52"/>
      <c r="U532" s="28"/>
      <c r="V532" s="18"/>
      <c r="W532" s="28"/>
      <c r="X532" s="18"/>
      <c r="Y532" s="18"/>
      <c r="Z532" s="42"/>
      <c r="AA532" s="28"/>
      <c r="AB532" s="18"/>
      <c r="AC532" s="18"/>
      <c r="AD532" s="18"/>
      <c r="AE532" s="18"/>
    </row>
    <row r="533" spans="11:31" ht="26" x14ac:dyDescent="0.35">
      <c r="K533" s="18"/>
      <c r="L533" s="28"/>
      <c r="M533" s="18"/>
      <c r="N533" s="28"/>
      <c r="O533" s="18"/>
      <c r="P533" s="18"/>
      <c r="Q533" s="28"/>
      <c r="R533" s="18"/>
      <c r="S533" s="18"/>
      <c r="T533" s="52"/>
      <c r="U533" s="28"/>
      <c r="V533" s="18"/>
      <c r="W533" s="28"/>
      <c r="X533" s="18"/>
      <c r="Y533" s="18"/>
      <c r="Z533" s="42"/>
      <c r="AA533" s="28"/>
      <c r="AB533" s="18"/>
      <c r="AC533" s="18"/>
      <c r="AD533" s="18"/>
      <c r="AE533" s="18"/>
    </row>
    <row r="534" spans="11:31" ht="26" x14ac:dyDescent="0.35">
      <c r="K534" s="18"/>
      <c r="L534" s="28"/>
      <c r="M534" s="18"/>
      <c r="N534" s="28"/>
      <c r="O534" s="18"/>
      <c r="P534" s="18"/>
      <c r="Q534" s="28"/>
      <c r="R534" s="18"/>
      <c r="S534" s="18"/>
      <c r="T534" s="52"/>
      <c r="U534" s="28"/>
      <c r="V534" s="18"/>
      <c r="W534" s="28"/>
      <c r="X534" s="18"/>
      <c r="Y534" s="18"/>
      <c r="Z534" s="42"/>
      <c r="AA534" s="28"/>
      <c r="AB534" s="18"/>
      <c r="AC534" s="18"/>
      <c r="AD534" s="18"/>
      <c r="AE534" s="18"/>
    </row>
    <row r="535" spans="11:31" ht="26" x14ac:dyDescent="0.35">
      <c r="K535" s="18"/>
      <c r="L535" s="28"/>
      <c r="M535" s="18"/>
      <c r="N535" s="28"/>
      <c r="O535" s="18"/>
      <c r="P535" s="18"/>
      <c r="Q535" s="28"/>
      <c r="R535" s="18"/>
      <c r="S535" s="18"/>
      <c r="T535" s="52"/>
      <c r="U535" s="28"/>
      <c r="V535" s="18"/>
      <c r="W535" s="28"/>
      <c r="X535" s="18"/>
      <c r="Y535" s="18"/>
      <c r="Z535" s="42"/>
      <c r="AA535" s="28"/>
      <c r="AB535" s="18"/>
      <c r="AC535" s="18"/>
      <c r="AD535" s="18"/>
      <c r="AE535" s="18"/>
    </row>
    <row r="536" spans="11:31" ht="26" x14ac:dyDescent="0.35">
      <c r="K536" s="18"/>
      <c r="L536" s="28"/>
      <c r="M536" s="18"/>
      <c r="N536" s="28"/>
      <c r="O536" s="18"/>
      <c r="P536" s="18"/>
      <c r="Q536" s="28"/>
      <c r="R536" s="18"/>
      <c r="S536" s="18"/>
      <c r="T536" s="52"/>
      <c r="U536" s="28"/>
      <c r="V536" s="18"/>
      <c r="W536" s="28"/>
      <c r="X536" s="18"/>
      <c r="Y536" s="18"/>
      <c r="Z536" s="42"/>
      <c r="AA536" s="28"/>
      <c r="AB536" s="18"/>
      <c r="AC536" s="18"/>
      <c r="AD536" s="18"/>
      <c r="AE536" s="18"/>
    </row>
    <row r="537" spans="11:31" ht="26" x14ac:dyDescent="0.35">
      <c r="K537" s="18"/>
      <c r="L537" s="28"/>
      <c r="M537" s="18"/>
      <c r="N537" s="28"/>
      <c r="O537" s="18"/>
      <c r="P537" s="18"/>
      <c r="Q537" s="28"/>
      <c r="R537" s="18"/>
      <c r="S537" s="18"/>
      <c r="T537" s="52"/>
      <c r="U537" s="28"/>
      <c r="V537" s="18"/>
      <c r="W537" s="28"/>
      <c r="X537" s="18"/>
      <c r="Y537" s="18"/>
      <c r="Z537" s="42"/>
      <c r="AA537" s="28"/>
      <c r="AB537" s="18"/>
      <c r="AC537" s="18"/>
      <c r="AD537" s="18"/>
      <c r="AE537" s="18"/>
    </row>
    <row r="538" spans="11:31" ht="26" x14ac:dyDescent="0.35">
      <c r="K538" s="18"/>
      <c r="L538" s="28"/>
      <c r="M538" s="18"/>
      <c r="N538" s="28"/>
      <c r="O538" s="18"/>
      <c r="P538" s="18"/>
      <c r="Q538" s="28"/>
      <c r="R538" s="18"/>
      <c r="S538" s="18"/>
      <c r="T538" s="52"/>
      <c r="U538" s="28"/>
      <c r="V538" s="18"/>
      <c r="W538" s="28"/>
      <c r="X538" s="18"/>
      <c r="Y538" s="18"/>
      <c r="Z538" s="42"/>
      <c r="AA538" s="28"/>
      <c r="AB538" s="18"/>
      <c r="AC538" s="18"/>
      <c r="AD538" s="18"/>
      <c r="AE538" s="18"/>
    </row>
    <row r="539" spans="11:31" ht="26" x14ac:dyDescent="0.35">
      <c r="K539" s="18"/>
      <c r="L539" s="28"/>
      <c r="M539" s="18"/>
      <c r="N539" s="28"/>
      <c r="O539" s="18"/>
      <c r="P539" s="18"/>
      <c r="Q539" s="28"/>
      <c r="R539" s="18"/>
      <c r="S539" s="18"/>
      <c r="T539" s="52"/>
      <c r="U539" s="28"/>
      <c r="V539" s="18"/>
      <c r="W539" s="28"/>
      <c r="X539" s="18"/>
      <c r="Y539" s="18"/>
      <c r="Z539" s="42"/>
      <c r="AA539" s="28"/>
      <c r="AB539" s="18"/>
      <c r="AC539" s="18"/>
      <c r="AD539" s="18"/>
      <c r="AE539" s="18"/>
    </row>
    <row r="540" spans="11:31" ht="26" x14ac:dyDescent="0.35">
      <c r="K540" s="18"/>
      <c r="L540" s="28"/>
      <c r="M540" s="18"/>
      <c r="N540" s="28"/>
      <c r="O540" s="18"/>
      <c r="P540" s="18"/>
      <c r="Q540" s="28"/>
      <c r="R540" s="18"/>
      <c r="S540" s="18"/>
      <c r="T540" s="52"/>
      <c r="U540" s="28"/>
      <c r="V540" s="18"/>
      <c r="W540" s="28"/>
      <c r="X540" s="18"/>
      <c r="Y540" s="18"/>
      <c r="Z540" s="42"/>
      <c r="AA540" s="28"/>
      <c r="AB540" s="18"/>
      <c r="AC540" s="18"/>
      <c r="AD540" s="18"/>
      <c r="AE540" s="18"/>
    </row>
    <row r="541" spans="11:31" ht="26" x14ac:dyDescent="0.35">
      <c r="K541" s="18"/>
      <c r="L541" s="28"/>
      <c r="M541" s="18"/>
      <c r="N541" s="28"/>
      <c r="O541" s="18"/>
      <c r="P541" s="18"/>
      <c r="Q541" s="28"/>
      <c r="R541" s="18"/>
      <c r="S541" s="18"/>
      <c r="T541" s="52"/>
      <c r="U541" s="28"/>
      <c r="V541" s="18"/>
      <c r="W541" s="28"/>
      <c r="X541" s="18"/>
      <c r="Y541" s="18"/>
      <c r="Z541" s="42"/>
      <c r="AA541" s="28"/>
      <c r="AB541" s="18"/>
      <c r="AC541" s="18"/>
      <c r="AD541" s="18"/>
      <c r="AE541" s="18"/>
    </row>
    <row r="542" spans="11:31" ht="26" x14ac:dyDescent="0.35">
      <c r="K542" s="18"/>
      <c r="L542" s="28"/>
      <c r="M542" s="18"/>
      <c r="N542" s="28"/>
      <c r="O542" s="18"/>
      <c r="P542" s="18"/>
      <c r="Q542" s="28"/>
      <c r="R542" s="18"/>
      <c r="S542" s="18"/>
      <c r="T542" s="52"/>
      <c r="U542" s="28"/>
      <c r="V542" s="18"/>
      <c r="W542" s="28"/>
      <c r="X542" s="18"/>
      <c r="Y542" s="18"/>
      <c r="Z542" s="42"/>
      <c r="AA542" s="28"/>
      <c r="AB542" s="18"/>
      <c r="AC542" s="18"/>
      <c r="AD542" s="18"/>
      <c r="AE542" s="18"/>
    </row>
    <row r="543" spans="11:31" ht="26" x14ac:dyDescent="0.35">
      <c r="K543" s="18"/>
      <c r="L543" s="28"/>
      <c r="M543" s="18"/>
      <c r="N543" s="28"/>
      <c r="O543" s="18"/>
      <c r="P543" s="18"/>
      <c r="Q543" s="28"/>
      <c r="R543" s="18"/>
      <c r="S543" s="18"/>
      <c r="T543" s="52"/>
      <c r="U543" s="28"/>
      <c r="V543" s="18"/>
      <c r="W543" s="28"/>
      <c r="X543" s="18"/>
      <c r="Y543" s="18"/>
      <c r="Z543" s="42"/>
      <c r="AA543" s="28"/>
      <c r="AB543" s="18"/>
      <c r="AC543" s="18"/>
      <c r="AD543" s="18"/>
      <c r="AE543" s="18"/>
    </row>
    <row r="544" spans="11:31" ht="26" x14ac:dyDescent="0.35">
      <c r="K544" s="18"/>
      <c r="L544" s="28"/>
      <c r="M544" s="18"/>
      <c r="N544" s="28"/>
      <c r="O544" s="18"/>
      <c r="P544" s="18"/>
      <c r="Q544" s="28"/>
      <c r="R544" s="18"/>
      <c r="S544" s="18"/>
      <c r="T544" s="52"/>
      <c r="U544" s="28"/>
      <c r="V544" s="18"/>
      <c r="W544" s="28"/>
      <c r="X544" s="18"/>
      <c r="Y544" s="18"/>
      <c r="Z544" s="42"/>
      <c r="AA544" s="28"/>
      <c r="AB544" s="18"/>
      <c r="AC544" s="18"/>
      <c r="AD544" s="18"/>
      <c r="AE544" s="18"/>
    </row>
    <row r="545" spans="11:31" ht="26" x14ac:dyDescent="0.35">
      <c r="K545" s="18"/>
      <c r="L545" s="28"/>
      <c r="M545" s="18"/>
      <c r="N545" s="28"/>
      <c r="O545" s="18"/>
      <c r="P545" s="18"/>
      <c r="Q545" s="28"/>
      <c r="R545" s="18"/>
      <c r="S545" s="18"/>
      <c r="T545" s="52"/>
      <c r="U545" s="28"/>
      <c r="V545" s="18"/>
      <c r="W545" s="28"/>
      <c r="X545" s="18"/>
      <c r="Y545" s="18"/>
      <c r="Z545" s="42"/>
      <c r="AA545" s="28"/>
      <c r="AB545" s="18"/>
      <c r="AC545" s="18"/>
      <c r="AD545" s="18"/>
      <c r="AE545" s="18"/>
    </row>
    <row r="546" spans="11:31" ht="26" x14ac:dyDescent="0.35">
      <c r="K546" s="18"/>
      <c r="L546" s="28"/>
      <c r="M546" s="18"/>
      <c r="N546" s="28"/>
      <c r="O546" s="18"/>
      <c r="P546" s="18"/>
      <c r="Q546" s="28"/>
      <c r="R546" s="18"/>
      <c r="S546" s="18"/>
      <c r="T546" s="52"/>
      <c r="U546" s="28"/>
      <c r="V546" s="18"/>
      <c r="W546" s="28"/>
      <c r="X546" s="18"/>
      <c r="Y546" s="18"/>
      <c r="Z546" s="42"/>
      <c r="AA546" s="28"/>
      <c r="AB546" s="18"/>
      <c r="AC546" s="18"/>
      <c r="AD546" s="18"/>
      <c r="AE546" s="18"/>
    </row>
    <row r="547" spans="11:31" ht="26" x14ac:dyDescent="0.35">
      <c r="K547" s="18"/>
      <c r="L547" s="28"/>
      <c r="M547" s="18"/>
      <c r="N547" s="28"/>
      <c r="O547" s="18"/>
      <c r="P547" s="18"/>
      <c r="Q547" s="28"/>
      <c r="R547" s="18"/>
      <c r="S547" s="18"/>
      <c r="T547" s="52"/>
      <c r="U547" s="28"/>
      <c r="V547" s="18"/>
      <c r="W547" s="28"/>
      <c r="X547" s="18"/>
      <c r="Y547" s="18"/>
      <c r="Z547" s="42"/>
      <c r="AA547" s="28"/>
      <c r="AB547" s="18"/>
      <c r="AC547" s="18"/>
      <c r="AD547" s="18"/>
      <c r="AE547" s="18"/>
    </row>
    <row r="548" spans="11:31" ht="26" x14ac:dyDescent="0.35">
      <c r="K548" s="18"/>
      <c r="L548" s="28"/>
      <c r="M548" s="18"/>
      <c r="N548" s="28"/>
      <c r="O548" s="18"/>
      <c r="P548" s="18"/>
      <c r="Q548" s="28"/>
      <c r="R548" s="18"/>
      <c r="S548" s="18"/>
      <c r="T548" s="52"/>
      <c r="U548" s="28"/>
      <c r="V548" s="18"/>
      <c r="W548" s="28"/>
      <c r="X548" s="18"/>
      <c r="Y548" s="18"/>
      <c r="Z548" s="42"/>
      <c r="AA548" s="28"/>
      <c r="AB548" s="18"/>
      <c r="AC548" s="18"/>
      <c r="AD548" s="18"/>
      <c r="AE548" s="18"/>
    </row>
    <row r="549" spans="11:31" ht="26" x14ac:dyDescent="0.35">
      <c r="K549" s="18"/>
      <c r="L549" s="28"/>
      <c r="M549" s="18"/>
      <c r="N549" s="28"/>
      <c r="O549" s="18"/>
      <c r="P549" s="18"/>
      <c r="Q549" s="28"/>
      <c r="R549" s="18"/>
      <c r="S549" s="18"/>
      <c r="T549" s="52"/>
      <c r="U549" s="28"/>
      <c r="V549" s="18"/>
      <c r="W549" s="28"/>
      <c r="X549" s="18"/>
      <c r="Y549" s="18"/>
      <c r="Z549" s="42"/>
      <c r="AA549" s="28"/>
      <c r="AB549" s="18"/>
      <c r="AC549" s="18"/>
      <c r="AD549" s="18"/>
      <c r="AE549" s="18"/>
    </row>
    <row r="550" spans="11:31" ht="26" x14ac:dyDescent="0.35">
      <c r="K550" s="18"/>
      <c r="L550" s="28"/>
      <c r="M550" s="18"/>
      <c r="N550" s="28"/>
      <c r="O550" s="18"/>
      <c r="P550" s="18"/>
      <c r="Q550" s="28"/>
      <c r="R550" s="18"/>
      <c r="S550" s="18"/>
      <c r="T550" s="52"/>
      <c r="U550" s="28"/>
      <c r="V550" s="18"/>
      <c r="W550" s="28"/>
      <c r="X550" s="18"/>
      <c r="Y550" s="18"/>
      <c r="Z550" s="42"/>
      <c r="AA550" s="28"/>
      <c r="AB550" s="18"/>
      <c r="AC550" s="18"/>
      <c r="AD550" s="18"/>
      <c r="AE550" s="18"/>
    </row>
    <row r="551" spans="11:31" ht="26" x14ac:dyDescent="0.35">
      <c r="K551" s="18"/>
      <c r="L551" s="28"/>
      <c r="M551" s="18"/>
      <c r="N551" s="28"/>
      <c r="O551" s="18"/>
      <c r="P551" s="18"/>
      <c r="Q551" s="28"/>
      <c r="R551" s="18"/>
      <c r="S551" s="18"/>
      <c r="T551" s="52"/>
      <c r="U551" s="28"/>
      <c r="V551" s="18"/>
      <c r="W551" s="28"/>
      <c r="X551" s="18"/>
      <c r="Y551" s="18"/>
      <c r="Z551" s="42"/>
      <c r="AA551" s="28"/>
      <c r="AB551" s="18"/>
      <c r="AC551" s="18"/>
      <c r="AD551" s="18"/>
      <c r="AE551" s="18"/>
    </row>
    <row r="552" spans="11:31" ht="26" x14ac:dyDescent="0.35">
      <c r="K552" s="18"/>
      <c r="L552" s="28"/>
      <c r="M552" s="18"/>
      <c r="N552" s="28"/>
      <c r="O552" s="18"/>
      <c r="P552" s="18"/>
      <c r="Q552" s="28"/>
      <c r="R552" s="18"/>
      <c r="S552" s="18"/>
      <c r="T552" s="52"/>
      <c r="U552" s="28"/>
      <c r="V552" s="18"/>
      <c r="W552" s="28"/>
      <c r="X552" s="18"/>
      <c r="Y552" s="18"/>
      <c r="Z552" s="42"/>
      <c r="AA552" s="28"/>
      <c r="AB552" s="18"/>
      <c r="AC552" s="18"/>
      <c r="AD552" s="18"/>
      <c r="AE552" s="18"/>
    </row>
    <row r="553" spans="11:31" ht="26" x14ac:dyDescent="0.35">
      <c r="K553" s="18"/>
      <c r="L553" s="28"/>
      <c r="M553" s="18"/>
      <c r="N553" s="28"/>
      <c r="O553" s="18"/>
      <c r="P553" s="18"/>
      <c r="Q553" s="28"/>
      <c r="R553" s="18"/>
      <c r="S553" s="18"/>
      <c r="T553" s="52"/>
      <c r="U553" s="28"/>
      <c r="V553" s="18"/>
      <c r="W553" s="28"/>
      <c r="X553" s="18"/>
      <c r="Y553" s="18"/>
      <c r="Z553" s="42"/>
      <c r="AA553" s="28"/>
      <c r="AB553" s="18"/>
      <c r="AC553" s="18"/>
      <c r="AD553" s="18"/>
      <c r="AE553" s="18"/>
    </row>
    <row r="554" spans="11:31" ht="26" x14ac:dyDescent="0.35">
      <c r="K554" s="18"/>
      <c r="L554" s="28"/>
      <c r="M554" s="18"/>
      <c r="N554" s="28"/>
      <c r="O554" s="18"/>
      <c r="P554" s="18"/>
      <c r="Q554" s="28"/>
      <c r="R554" s="18"/>
      <c r="S554" s="18"/>
      <c r="T554" s="52"/>
      <c r="U554" s="28"/>
      <c r="V554" s="18"/>
      <c r="W554" s="28"/>
      <c r="X554" s="18"/>
      <c r="Y554" s="18"/>
      <c r="Z554" s="42"/>
      <c r="AA554" s="28"/>
      <c r="AB554" s="18"/>
      <c r="AC554" s="18"/>
      <c r="AD554" s="18"/>
      <c r="AE554" s="18"/>
    </row>
    <row r="555" spans="11:31" ht="26" x14ac:dyDescent="0.35">
      <c r="K555" s="18"/>
      <c r="L555" s="28"/>
      <c r="M555" s="18"/>
      <c r="N555" s="28"/>
      <c r="O555" s="18"/>
      <c r="P555" s="18"/>
      <c r="Q555" s="28"/>
      <c r="R555" s="18"/>
      <c r="S555" s="18"/>
      <c r="T555" s="52"/>
      <c r="U555" s="28"/>
      <c r="V555" s="18"/>
      <c r="W555" s="28"/>
      <c r="X555" s="18"/>
      <c r="Y555" s="18"/>
      <c r="Z555" s="42"/>
      <c r="AA555" s="28"/>
      <c r="AB555" s="18"/>
      <c r="AC555" s="18"/>
      <c r="AD555" s="18"/>
      <c r="AE555" s="18"/>
    </row>
    <row r="556" spans="11:31" ht="26" x14ac:dyDescent="0.35">
      <c r="K556" s="18"/>
      <c r="L556" s="28"/>
      <c r="M556" s="18"/>
      <c r="N556" s="28"/>
      <c r="O556" s="18"/>
      <c r="P556" s="18"/>
      <c r="Q556" s="28"/>
      <c r="R556" s="18"/>
      <c r="S556" s="18"/>
      <c r="T556" s="52"/>
      <c r="U556" s="28"/>
      <c r="V556" s="18"/>
      <c r="W556" s="28"/>
      <c r="X556" s="18"/>
      <c r="Y556" s="18"/>
      <c r="Z556" s="42"/>
      <c r="AA556" s="28"/>
      <c r="AB556" s="18"/>
      <c r="AC556" s="18"/>
      <c r="AD556" s="18"/>
      <c r="AE556" s="18"/>
    </row>
    <row r="557" spans="11:31" ht="26" x14ac:dyDescent="0.35">
      <c r="K557" s="18"/>
      <c r="L557" s="28"/>
      <c r="M557" s="18"/>
      <c r="N557" s="28"/>
      <c r="O557" s="18"/>
      <c r="P557" s="18"/>
      <c r="Q557" s="28"/>
      <c r="R557" s="18"/>
      <c r="S557" s="18"/>
      <c r="T557" s="52"/>
      <c r="U557" s="28"/>
      <c r="V557" s="18"/>
      <c r="W557" s="28"/>
      <c r="X557" s="18"/>
      <c r="Y557" s="18"/>
      <c r="Z557" s="42"/>
      <c r="AA557" s="28"/>
      <c r="AB557" s="18"/>
      <c r="AC557" s="18"/>
      <c r="AD557" s="18"/>
      <c r="AE557" s="18"/>
    </row>
    <row r="558" spans="11:31" ht="26" x14ac:dyDescent="0.35">
      <c r="K558" s="18"/>
      <c r="L558" s="28"/>
      <c r="M558" s="18"/>
      <c r="N558" s="28"/>
      <c r="O558" s="18"/>
      <c r="P558" s="18"/>
      <c r="Q558" s="28"/>
      <c r="R558" s="18"/>
      <c r="S558" s="18"/>
      <c r="T558" s="52"/>
      <c r="U558" s="28"/>
      <c r="V558" s="18"/>
      <c r="W558" s="28"/>
      <c r="X558" s="18"/>
      <c r="Y558" s="18"/>
      <c r="Z558" s="42"/>
      <c r="AA558" s="28"/>
      <c r="AB558" s="18"/>
      <c r="AC558" s="18"/>
      <c r="AD558" s="18"/>
      <c r="AE558" s="18"/>
    </row>
    <row r="559" spans="11:31" ht="26" x14ac:dyDescent="0.35">
      <c r="K559" s="18"/>
      <c r="L559" s="28"/>
      <c r="M559" s="18"/>
      <c r="N559" s="28"/>
      <c r="O559" s="18"/>
      <c r="P559" s="18"/>
      <c r="Q559" s="28"/>
      <c r="R559" s="18"/>
      <c r="S559" s="18"/>
      <c r="T559" s="52"/>
      <c r="U559" s="28"/>
      <c r="V559" s="18"/>
      <c r="W559" s="28"/>
      <c r="X559" s="18"/>
      <c r="Y559" s="18"/>
      <c r="Z559" s="42"/>
      <c r="AA559" s="28"/>
      <c r="AB559" s="18"/>
      <c r="AC559" s="18"/>
      <c r="AD559" s="18"/>
      <c r="AE559" s="18"/>
    </row>
    <row r="560" spans="11:31" ht="26" x14ac:dyDescent="0.35">
      <c r="K560" s="18"/>
      <c r="L560" s="28"/>
      <c r="M560" s="18"/>
      <c r="N560" s="28"/>
      <c r="O560" s="18"/>
      <c r="P560" s="18"/>
      <c r="Q560" s="28"/>
      <c r="R560" s="18"/>
      <c r="S560" s="18"/>
      <c r="T560" s="52"/>
      <c r="U560" s="28"/>
      <c r="V560" s="18"/>
      <c r="W560" s="28"/>
      <c r="X560" s="18"/>
      <c r="Y560" s="18"/>
      <c r="Z560" s="42"/>
      <c r="AA560" s="28"/>
      <c r="AB560" s="18"/>
      <c r="AC560" s="18"/>
      <c r="AD560" s="18"/>
      <c r="AE560" s="18"/>
    </row>
    <row r="561" spans="11:31" ht="26" x14ac:dyDescent="0.35">
      <c r="K561" s="18"/>
      <c r="L561" s="28"/>
      <c r="M561" s="18"/>
      <c r="N561" s="28"/>
      <c r="O561" s="18"/>
      <c r="P561" s="18"/>
      <c r="Q561" s="28"/>
      <c r="R561" s="18"/>
      <c r="S561" s="18"/>
      <c r="T561" s="52"/>
      <c r="U561" s="28"/>
      <c r="V561" s="18"/>
      <c r="W561" s="28"/>
      <c r="X561" s="18"/>
      <c r="Y561" s="18"/>
      <c r="Z561" s="42"/>
      <c r="AA561" s="28"/>
      <c r="AB561" s="18"/>
      <c r="AC561" s="18"/>
      <c r="AD561" s="18"/>
      <c r="AE561" s="18"/>
    </row>
    <row r="562" spans="11:31" ht="26" x14ac:dyDescent="0.35">
      <c r="K562" s="18"/>
      <c r="L562" s="28"/>
      <c r="M562" s="18"/>
      <c r="N562" s="28"/>
      <c r="O562" s="18"/>
      <c r="P562" s="18"/>
      <c r="Q562" s="28"/>
      <c r="R562" s="18"/>
      <c r="S562" s="18"/>
      <c r="T562" s="52"/>
      <c r="U562" s="28"/>
      <c r="V562" s="18"/>
      <c r="W562" s="28"/>
      <c r="X562" s="18"/>
      <c r="Y562" s="18"/>
      <c r="Z562" s="42"/>
      <c r="AA562" s="28"/>
      <c r="AB562" s="18"/>
      <c r="AC562" s="18"/>
      <c r="AD562" s="18"/>
      <c r="AE562" s="18"/>
    </row>
    <row r="563" spans="11:31" ht="26" x14ac:dyDescent="0.35">
      <c r="K563" s="18"/>
      <c r="L563" s="28"/>
      <c r="M563" s="18"/>
      <c r="N563" s="28"/>
      <c r="O563" s="18"/>
      <c r="P563" s="18"/>
      <c r="Q563" s="28"/>
      <c r="R563" s="18"/>
      <c r="S563" s="18"/>
      <c r="T563" s="52"/>
      <c r="U563" s="28"/>
      <c r="V563" s="18"/>
      <c r="W563" s="28"/>
      <c r="X563" s="18"/>
      <c r="Y563" s="18"/>
      <c r="Z563" s="42"/>
      <c r="AA563" s="28"/>
      <c r="AB563" s="18"/>
      <c r="AC563" s="18"/>
      <c r="AD563" s="18"/>
      <c r="AE563" s="18"/>
    </row>
    <row r="564" spans="11:31" ht="26" x14ac:dyDescent="0.35">
      <c r="K564" s="18"/>
      <c r="L564" s="28"/>
      <c r="M564" s="18"/>
      <c r="N564" s="28"/>
      <c r="O564" s="18"/>
      <c r="P564" s="18"/>
      <c r="Q564" s="28"/>
      <c r="R564" s="18"/>
      <c r="S564" s="18"/>
      <c r="T564" s="52"/>
      <c r="U564" s="28"/>
      <c r="V564" s="18"/>
      <c r="W564" s="28"/>
      <c r="X564" s="18"/>
      <c r="Y564" s="18"/>
      <c r="Z564" s="42"/>
      <c r="AA564" s="28"/>
      <c r="AB564" s="18"/>
      <c r="AC564" s="18"/>
      <c r="AD564" s="18"/>
      <c r="AE564" s="18"/>
    </row>
    <row r="565" spans="11:31" ht="26" x14ac:dyDescent="0.35">
      <c r="K565" s="18"/>
      <c r="L565" s="28"/>
      <c r="M565" s="18"/>
      <c r="N565" s="28"/>
      <c r="O565" s="18"/>
      <c r="P565" s="18"/>
      <c r="Q565" s="28"/>
      <c r="R565" s="18"/>
      <c r="S565" s="18"/>
      <c r="T565" s="52"/>
      <c r="U565" s="28"/>
      <c r="V565" s="18"/>
      <c r="W565" s="28"/>
      <c r="X565" s="18"/>
      <c r="Y565" s="18"/>
      <c r="Z565" s="42"/>
      <c r="AA565" s="28"/>
      <c r="AB565" s="18"/>
      <c r="AC565" s="18"/>
      <c r="AD565" s="18"/>
      <c r="AE565" s="18"/>
    </row>
    <row r="566" spans="11:31" ht="26" x14ac:dyDescent="0.35">
      <c r="K566" s="18"/>
      <c r="L566" s="28"/>
      <c r="M566" s="18"/>
      <c r="N566" s="28"/>
      <c r="O566" s="18"/>
      <c r="P566" s="18"/>
      <c r="Q566" s="28"/>
      <c r="R566" s="18"/>
      <c r="S566" s="18"/>
      <c r="T566" s="52"/>
      <c r="U566" s="28"/>
      <c r="V566" s="18"/>
      <c r="W566" s="28"/>
      <c r="X566" s="18"/>
      <c r="Y566" s="18"/>
      <c r="Z566" s="42"/>
      <c r="AA566" s="28"/>
      <c r="AB566" s="18"/>
      <c r="AC566" s="18"/>
      <c r="AD566" s="18"/>
      <c r="AE566" s="18"/>
    </row>
    <row r="567" spans="11:31" ht="26" x14ac:dyDescent="0.35">
      <c r="K567" s="18"/>
      <c r="L567" s="28"/>
      <c r="M567" s="18"/>
      <c r="N567" s="28"/>
      <c r="O567" s="18"/>
      <c r="P567" s="18"/>
      <c r="Q567" s="28"/>
      <c r="R567" s="18"/>
      <c r="S567" s="18"/>
      <c r="T567" s="52"/>
      <c r="U567" s="28"/>
      <c r="V567" s="18"/>
      <c r="W567" s="28"/>
      <c r="X567" s="18"/>
      <c r="Y567" s="18"/>
      <c r="Z567" s="42"/>
      <c r="AA567" s="28"/>
      <c r="AB567" s="18"/>
      <c r="AC567" s="18"/>
      <c r="AD567" s="18"/>
      <c r="AE567" s="18"/>
    </row>
    <row r="568" spans="11:31" ht="26" x14ac:dyDescent="0.35">
      <c r="K568" s="18"/>
      <c r="L568" s="28"/>
      <c r="M568" s="18"/>
      <c r="N568" s="28"/>
      <c r="O568" s="18"/>
      <c r="P568" s="18"/>
      <c r="Q568" s="28"/>
      <c r="R568" s="18"/>
      <c r="S568" s="18"/>
      <c r="T568" s="52"/>
      <c r="U568" s="28"/>
      <c r="V568" s="18"/>
      <c r="W568" s="28"/>
      <c r="X568" s="18"/>
      <c r="Y568" s="18"/>
      <c r="Z568" s="42"/>
      <c r="AA568" s="28"/>
      <c r="AB568" s="18"/>
      <c r="AC568" s="18"/>
      <c r="AD568" s="18"/>
      <c r="AE568" s="18"/>
    </row>
    <row r="569" spans="11:31" ht="26" x14ac:dyDescent="0.35">
      <c r="K569" s="18"/>
      <c r="L569" s="28"/>
      <c r="M569" s="18"/>
      <c r="N569" s="28"/>
      <c r="O569" s="18"/>
      <c r="P569" s="18"/>
      <c r="Q569" s="28"/>
      <c r="R569" s="18"/>
      <c r="S569" s="18"/>
      <c r="T569" s="52"/>
      <c r="U569" s="28"/>
      <c r="V569" s="18"/>
      <c r="W569" s="28"/>
      <c r="X569" s="18"/>
      <c r="Y569" s="18"/>
      <c r="Z569" s="42"/>
      <c r="AA569" s="28"/>
      <c r="AB569" s="18"/>
      <c r="AC569" s="18"/>
      <c r="AD569" s="18"/>
      <c r="AE569" s="18"/>
    </row>
    <row r="570" spans="11:31" ht="26" x14ac:dyDescent="0.35">
      <c r="K570" s="18"/>
      <c r="L570" s="28"/>
      <c r="M570" s="18"/>
      <c r="N570" s="28"/>
      <c r="O570" s="18"/>
      <c r="P570" s="18"/>
      <c r="Q570" s="28"/>
      <c r="R570" s="18"/>
      <c r="S570" s="18"/>
      <c r="T570" s="52"/>
      <c r="U570" s="28"/>
      <c r="V570" s="18"/>
      <c r="W570" s="28"/>
      <c r="X570" s="18"/>
      <c r="Y570" s="18"/>
      <c r="Z570" s="42"/>
      <c r="AA570" s="28"/>
      <c r="AB570" s="18"/>
      <c r="AC570" s="18"/>
      <c r="AD570" s="18"/>
      <c r="AE570" s="18"/>
    </row>
    <row r="571" spans="11:31" ht="26" x14ac:dyDescent="0.35">
      <c r="K571" s="18"/>
      <c r="L571" s="28"/>
      <c r="M571" s="18"/>
      <c r="N571" s="28"/>
      <c r="O571" s="18"/>
      <c r="P571" s="18"/>
      <c r="Q571" s="28"/>
      <c r="R571" s="18"/>
      <c r="S571" s="18"/>
      <c r="T571" s="52"/>
      <c r="U571" s="28"/>
      <c r="V571" s="18"/>
      <c r="W571" s="28"/>
      <c r="X571" s="18"/>
      <c r="Y571" s="18"/>
      <c r="Z571" s="42"/>
      <c r="AA571" s="28"/>
      <c r="AB571" s="18"/>
      <c r="AC571" s="18"/>
      <c r="AD571" s="18"/>
      <c r="AE571" s="18"/>
    </row>
    <row r="572" spans="11:31" ht="26" x14ac:dyDescent="0.35">
      <c r="K572" s="18"/>
      <c r="L572" s="28"/>
      <c r="M572" s="18"/>
      <c r="N572" s="28"/>
      <c r="O572" s="18"/>
      <c r="P572" s="18"/>
      <c r="Q572" s="28"/>
      <c r="R572" s="18"/>
      <c r="S572" s="18"/>
      <c r="T572" s="52"/>
      <c r="U572" s="28"/>
      <c r="V572" s="18"/>
      <c r="W572" s="28"/>
      <c r="X572" s="18"/>
      <c r="Y572" s="18"/>
      <c r="Z572" s="42"/>
      <c r="AA572" s="28"/>
      <c r="AB572" s="18"/>
      <c r="AC572" s="18"/>
      <c r="AD572" s="18"/>
      <c r="AE572" s="18"/>
    </row>
    <row r="573" spans="11:31" ht="26" x14ac:dyDescent="0.35">
      <c r="K573" s="18"/>
      <c r="L573" s="28"/>
      <c r="M573" s="18"/>
      <c r="N573" s="28"/>
      <c r="O573" s="18"/>
      <c r="P573" s="18"/>
      <c r="Q573" s="28"/>
      <c r="R573" s="18"/>
      <c r="S573" s="18"/>
      <c r="T573" s="52"/>
      <c r="U573" s="28"/>
      <c r="V573" s="18"/>
      <c r="W573" s="28"/>
      <c r="X573" s="18"/>
      <c r="Y573" s="18"/>
      <c r="Z573" s="42"/>
      <c r="AA573" s="28"/>
      <c r="AB573" s="18"/>
      <c r="AC573" s="18"/>
      <c r="AD573" s="18"/>
      <c r="AE573" s="18"/>
    </row>
    <row r="574" spans="11:31" ht="26" x14ac:dyDescent="0.35">
      <c r="K574" s="18"/>
      <c r="L574" s="28"/>
      <c r="M574" s="18"/>
      <c r="N574" s="28"/>
      <c r="O574" s="18"/>
      <c r="P574" s="18"/>
      <c r="Q574" s="28"/>
      <c r="R574" s="18"/>
      <c r="S574" s="18"/>
      <c r="T574" s="52"/>
      <c r="U574" s="28"/>
      <c r="V574" s="18"/>
      <c r="W574" s="28"/>
      <c r="X574" s="18"/>
      <c r="Y574" s="18"/>
      <c r="Z574" s="42"/>
      <c r="AA574" s="28"/>
      <c r="AB574" s="18"/>
      <c r="AC574" s="18"/>
      <c r="AD574" s="18"/>
      <c r="AE574" s="18"/>
    </row>
    <row r="575" spans="11:31" ht="26" x14ac:dyDescent="0.35">
      <c r="K575" s="18"/>
      <c r="L575" s="28"/>
      <c r="M575" s="18"/>
      <c r="N575" s="28"/>
      <c r="O575" s="18"/>
      <c r="P575" s="18"/>
      <c r="Q575" s="28"/>
      <c r="R575" s="18"/>
      <c r="S575" s="18"/>
      <c r="T575" s="52"/>
      <c r="U575" s="28"/>
      <c r="V575" s="18"/>
      <c r="W575" s="28"/>
      <c r="X575" s="18"/>
      <c r="Y575" s="18"/>
      <c r="Z575" s="42"/>
      <c r="AA575" s="28"/>
      <c r="AB575" s="18"/>
      <c r="AC575" s="18"/>
      <c r="AD575" s="18"/>
      <c r="AE575" s="18"/>
    </row>
    <row r="576" spans="11:31" ht="26" x14ac:dyDescent="0.35">
      <c r="K576" s="18"/>
      <c r="L576" s="28"/>
      <c r="M576" s="18"/>
      <c r="N576" s="28"/>
      <c r="O576" s="18"/>
      <c r="P576" s="18"/>
      <c r="Q576" s="28"/>
      <c r="R576" s="18"/>
      <c r="S576" s="18"/>
      <c r="T576" s="52"/>
      <c r="U576" s="28"/>
      <c r="V576" s="18"/>
      <c r="W576" s="28"/>
      <c r="X576" s="18"/>
      <c r="Y576" s="18"/>
      <c r="Z576" s="42"/>
      <c r="AA576" s="28"/>
      <c r="AB576" s="18"/>
      <c r="AC576" s="18"/>
      <c r="AD576" s="18"/>
      <c r="AE576" s="18"/>
    </row>
    <row r="577" spans="11:31" ht="26" x14ac:dyDescent="0.35">
      <c r="K577" s="18"/>
      <c r="L577" s="28"/>
      <c r="M577" s="18"/>
      <c r="N577" s="28"/>
      <c r="O577" s="18"/>
      <c r="P577" s="18"/>
      <c r="Q577" s="28"/>
      <c r="R577" s="18"/>
      <c r="S577" s="18"/>
      <c r="T577" s="52"/>
      <c r="U577" s="28"/>
      <c r="V577" s="18"/>
      <c r="W577" s="28"/>
      <c r="X577" s="18"/>
      <c r="Y577" s="18"/>
      <c r="Z577" s="42"/>
      <c r="AA577" s="28"/>
      <c r="AB577" s="18"/>
      <c r="AC577" s="18"/>
      <c r="AD577" s="18"/>
      <c r="AE577" s="18"/>
    </row>
    <row r="578" spans="11:31" ht="26" x14ac:dyDescent="0.35">
      <c r="K578" s="18"/>
      <c r="L578" s="28"/>
      <c r="M578" s="18"/>
      <c r="N578" s="28"/>
      <c r="O578" s="18"/>
      <c r="P578" s="18"/>
      <c r="Q578" s="28"/>
      <c r="R578" s="18"/>
      <c r="S578" s="18"/>
      <c r="T578" s="52"/>
      <c r="U578" s="28"/>
      <c r="V578" s="18"/>
      <c r="W578" s="28"/>
      <c r="X578" s="18"/>
      <c r="Y578" s="18"/>
      <c r="Z578" s="42"/>
      <c r="AA578" s="28"/>
      <c r="AB578" s="18"/>
      <c r="AC578" s="18"/>
      <c r="AD578" s="18"/>
      <c r="AE578" s="18"/>
    </row>
    <row r="579" spans="11:31" ht="26" x14ac:dyDescent="0.35">
      <c r="K579" s="18"/>
      <c r="L579" s="28"/>
      <c r="M579" s="18"/>
      <c r="N579" s="28"/>
      <c r="O579" s="18"/>
      <c r="P579" s="18"/>
      <c r="Q579" s="28"/>
      <c r="R579" s="18"/>
      <c r="S579" s="18"/>
      <c r="T579" s="52"/>
      <c r="U579" s="28"/>
      <c r="V579" s="18"/>
      <c r="W579" s="28"/>
      <c r="X579" s="18"/>
      <c r="Y579" s="18"/>
      <c r="Z579" s="42"/>
      <c r="AA579" s="28"/>
      <c r="AB579" s="18"/>
      <c r="AC579" s="18"/>
      <c r="AD579" s="18"/>
      <c r="AE579" s="18"/>
    </row>
    <row r="580" spans="11:31" ht="26" x14ac:dyDescent="0.35">
      <c r="K580" s="18"/>
      <c r="L580" s="28"/>
      <c r="M580" s="18"/>
      <c r="N580" s="28"/>
      <c r="O580" s="18"/>
      <c r="P580" s="18"/>
      <c r="Q580" s="28"/>
      <c r="R580" s="18"/>
      <c r="S580" s="18"/>
      <c r="T580" s="52"/>
      <c r="U580" s="28"/>
      <c r="V580" s="18"/>
      <c r="W580" s="28"/>
      <c r="X580" s="18"/>
      <c r="Y580" s="18"/>
      <c r="Z580" s="42"/>
      <c r="AA580" s="28"/>
      <c r="AB580" s="18"/>
      <c r="AC580" s="18"/>
      <c r="AD580" s="18"/>
      <c r="AE580" s="18"/>
    </row>
    <row r="581" spans="11:31" ht="26" x14ac:dyDescent="0.35">
      <c r="K581" s="18"/>
      <c r="L581" s="28"/>
      <c r="M581" s="18"/>
      <c r="N581" s="28"/>
      <c r="O581" s="18"/>
      <c r="P581" s="18"/>
      <c r="Q581" s="28"/>
      <c r="R581" s="18"/>
      <c r="S581" s="18"/>
      <c r="T581" s="52"/>
      <c r="U581" s="28"/>
      <c r="V581" s="18"/>
      <c r="W581" s="28"/>
      <c r="X581" s="18"/>
      <c r="Y581" s="18"/>
      <c r="Z581" s="42"/>
      <c r="AA581" s="28"/>
      <c r="AB581" s="18"/>
      <c r="AC581" s="18"/>
      <c r="AD581" s="18"/>
      <c r="AE581" s="18"/>
    </row>
    <row r="582" spans="11:31" ht="26" x14ac:dyDescent="0.35">
      <c r="K582" s="18"/>
      <c r="L582" s="28"/>
      <c r="M582" s="18"/>
      <c r="N582" s="28"/>
      <c r="O582" s="18"/>
      <c r="P582" s="18"/>
      <c r="Q582" s="28"/>
      <c r="R582" s="18"/>
      <c r="S582" s="18"/>
      <c r="T582" s="52"/>
      <c r="U582" s="28"/>
      <c r="V582" s="18"/>
      <c r="W582" s="28"/>
      <c r="X582" s="18"/>
      <c r="Y582" s="18"/>
      <c r="Z582" s="42"/>
      <c r="AA582" s="28"/>
      <c r="AB582" s="18"/>
      <c r="AC582" s="18"/>
      <c r="AD582" s="18"/>
      <c r="AE582" s="18"/>
    </row>
    <row r="583" spans="11:31" ht="26" x14ac:dyDescent="0.35">
      <c r="K583" s="18"/>
      <c r="L583" s="28"/>
      <c r="M583" s="18"/>
      <c r="N583" s="28"/>
      <c r="O583" s="18"/>
      <c r="P583" s="18"/>
      <c r="Q583" s="28"/>
      <c r="R583" s="18"/>
      <c r="S583" s="18"/>
      <c r="T583" s="52"/>
      <c r="U583" s="28"/>
      <c r="V583" s="18"/>
      <c r="W583" s="28"/>
      <c r="X583" s="18"/>
      <c r="Y583" s="18"/>
      <c r="Z583" s="42"/>
      <c r="AA583" s="28"/>
      <c r="AB583" s="18"/>
      <c r="AC583" s="18"/>
      <c r="AD583" s="18"/>
      <c r="AE583" s="18"/>
    </row>
    <row r="584" spans="11:31" ht="26" x14ac:dyDescent="0.35">
      <c r="K584" s="18"/>
      <c r="L584" s="28"/>
      <c r="M584" s="18"/>
      <c r="N584" s="28"/>
      <c r="O584" s="18"/>
      <c r="P584" s="18"/>
      <c r="Q584" s="28"/>
      <c r="R584" s="18"/>
      <c r="S584" s="18"/>
      <c r="T584" s="52"/>
      <c r="U584" s="28"/>
      <c r="V584" s="18"/>
      <c r="W584" s="28"/>
      <c r="X584" s="18"/>
      <c r="Y584" s="18"/>
      <c r="Z584" s="42"/>
      <c r="AA584" s="28"/>
      <c r="AB584" s="18"/>
      <c r="AC584" s="18"/>
      <c r="AD584" s="18"/>
      <c r="AE584" s="18"/>
    </row>
    <row r="585" spans="11:31" ht="26" x14ac:dyDescent="0.35">
      <c r="K585" s="18"/>
      <c r="L585" s="28"/>
      <c r="M585" s="18"/>
      <c r="N585" s="28"/>
      <c r="O585" s="18"/>
      <c r="P585" s="18"/>
      <c r="Q585" s="28"/>
      <c r="R585" s="18"/>
      <c r="S585" s="18"/>
      <c r="T585" s="52"/>
      <c r="U585" s="28"/>
      <c r="V585" s="18"/>
      <c r="W585" s="28"/>
      <c r="X585" s="18"/>
      <c r="Y585" s="18"/>
      <c r="Z585" s="42"/>
      <c r="AA585" s="28"/>
      <c r="AB585" s="18"/>
      <c r="AC585" s="18"/>
      <c r="AD585" s="18"/>
      <c r="AE585" s="18"/>
    </row>
    <row r="586" spans="11:31" ht="26" x14ac:dyDescent="0.35">
      <c r="K586" s="18"/>
      <c r="L586" s="28"/>
      <c r="M586" s="18"/>
      <c r="N586" s="28"/>
      <c r="O586" s="18"/>
      <c r="P586" s="18"/>
      <c r="Q586" s="28"/>
      <c r="R586" s="18"/>
      <c r="S586" s="18"/>
      <c r="T586" s="52"/>
      <c r="U586" s="28"/>
      <c r="V586" s="18"/>
      <c r="W586" s="28"/>
      <c r="X586" s="18"/>
      <c r="Y586" s="18"/>
      <c r="Z586" s="42"/>
      <c r="AA586" s="28"/>
      <c r="AB586" s="18"/>
      <c r="AC586" s="18"/>
      <c r="AD586" s="18"/>
      <c r="AE586" s="18"/>
    </row>
    <row r="587" spans="11:31" ht="26" x14ac:dyDescent="0.35">
      <c r="K587" s="18"/>
      <c r="L587" s="28"/>
      <c r="M587" s="18"/>
      <c r="N587" s="28"/>
      <c r="O587" s="18"/>
      <c r="P587" s="18"/>
      <c r="Q587" s="28"/>
      <c r="R587" s="18"/>
      <c r="S587" s="18"/>
      <c r="T587" s="52"/>
      <c r="U587" s="28"/>
      <c r="V587" s="18"/>
      <c r="W587" s="28"/>
      <c r="X587" s="18"/>
      <c r="Y587" s="18"/>
      <c r="Z587" s="42"/>
      <c r="AA587" s="28"/>
      <c r="AB587" s="18"/>
      <c r="AC587" s="18"/>
      <c r="AD587" s="18"/>
      <c r="AE587" s="18"/>
    </row>
    <row r="588" spans="11:31" ht="26" x14ac:dyDescent="0.35">
      <c r="K588" s="18"/>
      <c r="L588" s="28"/>
      <c r="M588" s="18"/>
      <c r="N588" s="28"/>
      <c r="O588" s="18"/>
      <c r="P588" s="18"/>
      <c r="Q588" s="28"/>
      <c r="R588" s="18"/>
      <c r="S588" s="18"/>
      <c r="T588" s="52"/>
      <c r="U588" s="28"/>
      <c r="V588" s="18"/>
      <c r="W588" s="28"/>
      <c r="X588" s="18"/>
      <c r="Y588" s="18"/>
      <c r="Z588" s="42"/>
      <c r="AA588" s="28"/>
      <c r="AB588" s="18"/>
      <c r="AC588" s="18"/>
      <c r="AD588" s="18"/>
      <c r="AE588" s="18"/>
    </row>
    <row r="589" spans="11:31" ht="26" x14ac:dyDescent="0.35">
      <c r="K589" s="18"/>
      <c r="L589" s="28"/>
      <c r="M589" s="18"/>
      <c r="N589" s="28"/>
      <c r="O589" s="18"/>
      <c r="P589" s="18"/>
      <c r="Q589" s="28"/>
      <c r="R589" s="18"/>
      <c r="S589" s="18"/>
      <c r="T589" s="52"/>
      <c r="U589" s="28"/>
      <c r="V589" s="18"/>
      <c r="W589" s="28"/>
      <c r="X589" s="18"/>
      <c r="Y589" s="18"/>
      <c r="Z589" s="42"/>
      <c r="AA589" s="28"/>
      <c r="AB589" s="18"/>
      <c r="AC589" s="18"/>
      <c r="AD589" s="18"/>
      <c r="AE589" s="18"/>
    </row>
    <row r="590" spans="11:31" ht="26" x14ac:dyDescent="0.35">
      <c r="K590" s="18"/>
      <c r="L590" s="28"/>
      <c r="M590" s="18"/>
      <c r="N590" s="28"/>
      <c r="O590" s="18"/>
      <c r="P590" s="18"/>
      <c r="Q590" s="28"/>
      <c r="R590" s="18"/>
      <c r="S590" s="18"/>
      <c r="T590" s="52"/>
      <c r="U590" s="28"/>
      <c r="V590" s="18"/>
      <c r="W590" s="28"/>
      <c r="X590" s="18"/>
      <c r="Y590" s="18"/>
      <c r="Z590" s="42"/>
      <c r="AA590" s="28"/>
      <c r="AB590" s="18"/>
      <c r="AC590" s="18"/>
      <c r="AD590" s="18"/>
      <c r="AE590" s="18"/>
    </row>
    <row r="591" spans="11:31" ht="26" x14ac:dyDescent="0.35">
      <c r="K591" s="18"/>
      <c r="L591" s="28"/>
      <c r="M591" s="18"/>
      <c r="N591" s="28"/>
      <c r="O591" s="18"/>
      <c r="P591" s="18"/>
      <c r="Q591" s="28"/>
      <c r="R591" s="18"/>
      <c r="S591" s="18"/>
      <c r="T591" s="52"/>
      <c r="U591" s="28"/>
      <c r="V591" s="18"/>
      <c r="W591" s="28"/>
      <c r="X591" s="18"/>
      <c r="Y591" s="18"/>
      <c r="Z591" s="42"/>
      <c r="AA591" s="28"/>
      <c r="AB591" s="18"/>
      <c r="AC591" s="18"/>
      <c r="AD591" s="18"/>
      <c r="AE591" s="18"/>
    </row>
    <row r="592" spans="11:31" ht="26" x14ac:dyDescent="0.35">
      <c r="K592" s="18"/>
      <c r="L592" s="28"/>
      <c r="M592" s="18"/>
      <c r="N592" s="28"/>
      <c r="O592" s="18"/>
      <c r="P592" s="18"/>
      <c r="Q592" s="28"/>
      <c r="R592" s="18"/>
      <c r="S592" s="18"/>
      <c r="T592" s="52"/>
      <c r="U592" s="28"/>
      <c r="V592" s="18"/>
      <c r="W592" s="28"/>
      <c r="X592" s="18"/>
      <c r="Y592" s="18"/>
      <c r="Z592" s="42"/>
      <c r="AA592" s="28"/>
      <c r="AB592" s="18"/>
      <c r="AC592" s="18"/>
      <c r="AD592" s="18"/>
      <c r="AE592" s="18"/>
    </row>
    <row r="593" spans="11:31" ht="26" x14ac:dyDescent="0.35">
      <c r="K593" s="18"/>
      <c r="L593" s="28"/>
      <c r="M593" s="18"/>
      <c r="N593" s="28"/>
      <c r="O593" s="18"/>
      <c r="P593" s="18"/>
      <c r="Q593" s="28"/>
      <c r="R593" s="18"/>
      <c r="S593" s="18"/>
      <c r="T593" s="52"/>
      <c r="U593" s="28"/>
      <c r="V593" s="18"/>
      <c r="W593" s="28"/>
      <c r="X593" s="18"/>
      <c r="Y593" s="18"/>
      <c r="Z593" s="42"/>
      <c r="AA593" s="28"/>
      <c r="AB593" s="18"/>
      <c r="AC593" s="18"/>
      <c r="AD593" s="18"/>
      <c r="AE593" s="18"/>
    </row>
    <row r="594" spans="11:31" ht="26" x14ac:dyDescent="0.35">
      <c r="K594" s="18"/>
      <c r="L594" s="28"/>
      <c r="M594" s="18"/>
      <c r="N594" s="28"/>
      <c r="O594" s="18"/>
      <c r="P594" s="18"/>
      <c r="Q594" s="28"/>
      <c r="R594" s="18"/>
      <c r="S594" s="18"/>
      <c r="T594" s="52"/>
      <c r="U594" s="28"/>
      <c r="V594" s="18"/>
      <c r="W594" s="28"/>
      <c r="X594" s="18"/>
      <c r="Y594" s="18"/>
      <c r="Z594" s="42"/>
      <c r="AA594" s="28"/>
      <c r="AB594" s="18"/>
      <c r="AC594" s="18"/>
      <c r="AD594" s="18"/>
      <c r="AE594" s="18"/>
    </row>
    <row r="595" spans="11:31" ht="26" x14ac:dyDescent="0.35">
      <c r="K595" s="18"/>
      <c r="L595" s="28"/>
      <c r="M595" s="18"/>
      <c r="N595" s="28"/>
      <c r="O595" s="18"/>
      <c r="P595" s="18"/>
      <c r="Q595" s="28"/>
      <c r="R595" s="18"/>
      <c r="S595" s="18"/>
      <c r="T595" s="52"/>
      <c r="U595" s="28"/>
      <c r="V595" s="18"/>
      <c r="W595" s="28"/>
      <c r="X595" s="18"/>
      <c r="Y595" s="18"/>
      <c r="Z595" s="42"/>
      <c r="AA595" s="28"/>
      <c r="AB595" s="18"/>
      <c r="AC595" s="18"/>
      <c r="AD595" s="18"/>
      <c r="AE595" s="18"/>
    </row>
    <row r="596" spans="11:31" ht="26" x14ac:dyDescent="0.35">
      <c r="K596" s="18"/>
      <c r="L596" s="28"/>
      <c r="M596" s="18"/>
      <c r="N596" s="28"/>
      <c r="O596" s="18"/>
      <c r="P596" s="18"/>
      <c r="Q596" s="28"/>
      <c r="R596" s="18"/>
      <c r="S596" s="18"/>
      <c r="T596" s="52"/>
      <c r="U596" s="28"/>
      <c r="V596" s="18"/>
      <c r="W596" s="28"/>
      <c r="X596" s="18"/>
      <c r="Y596" s="18"/>
      <c r="Z596" s="42"/>
      <c r="AA596" s="28"/>
      <c r="AB596" s="18"/>
      <c r="AC596" s="18"/>
      <c r="AD596" s="18"/>
      <c r="AE596" s="18"/>
    </row>
    <row r="597" spans="11:31" ht="26" x14ac:dyDescent="0.35">
      <c r="K597" s="18"/>
      <c r="L597" s="28"/>
      <c r="M597" s="18"/>
      <c r="N597" s="28"/>
      <c r="O597" s="18"/>
      <c r="P597" s="18"/>
      <c r="Q597" s="28"/>
      <c r="R597" s="18"/>
      <c r="S597" s="18"/>
      <c r="T597" s="52"/>
      <c r="U597" s="28"/>
      <c r="V597" s="18"/>
      <c r="W597" s="28"/>
      <c r="X597" s="18"/>
      <c r="Y597" s="18"/>
      <c r="Z597" s="42"/>
      <c r="AA597" s="28"/>
      <c r="AB597" s="18"/>
      <c r="AC597" s="18"/>
      <c r="AD597" s="18"/>
      <c r="AE597" s="18"/>
    </row>
    <row r="598" spans="11:31" ht="26" x14ac:dyDescent="0.35">
      <c r="K598" s="18"/>
      <c r="L598" s="28"/>
      <c r="M598" s="18"/>
      <c r="N598" s="28"/>
      <c r="O598" s="18"/>
      <c r="P598" s="18"/>
      <c r="Q598" s="28"/>
      <c r="R598" s="18"/>
      <c r="S598" s="18"/>
      <c r="T598" s="52"/>
      <c r="U598" s="28"/>
      <c r="V598" s="18"/>
      <c r="W598" s="28"/>
      <c r="X598" s="18"/>
      <c r="Y598" s="18"/>
      <c r="Z598" s="42"/>
      <c r="AA598" s="28"/>
      <c r="AB598" s="18"/>
      <c r="AC598" s="18"/>
      <c r="AD598" s="18"/>
      <c r="AE598" s="18"/>
    </row>
    <row r="599" spans="11:31" ht="26" x14ac:dyDescent="0.35">
      <c r="K599" s="18"/>
      <c r="L599" s="28"/>
      <c r="M599" s="18"/>
      <c r="N599" s="28"/>
      <c r="O599" s="18"/>
      <c r="P599" s="18"/>
      <c r="Q599" s="28"/>
      <c r="R599" s="18"/>
      <c r="S599" s="18"/>
      <c r="T599" s="52"/>
      <c r="U599" s="28"/>
      <c r="V599" s="18"/>
      <c r="W599" s="28"/>
      <c r="X599" s="18"/>
      <c r="Y599" s="18"/>
      <c r="Z599" s="42"/>
      <c r="AA599" s="28"/>
      <c r="AB599" s="18"/>
      <c r="AC599" s="18"/>
      <c r="AD599" s="18"/>
      <c r="AE599" s="18"/>
    </row>
    <row r="600" spans="11:31" ht="26" x14ac:dyDescent="0.35">
      <c r="K600" s="18"/>
      <c r="L600" s="28"/>
      <c r="M600" s="18"/>
      <c r="N600" s="28"/>
      <c r="O600" s="18"/>
      <c r="P600" s="18"/>
      <c r="Q600" s="28"/>
      <c r="R600" s="18"/>
      <c r="S600" s="18"/>
      <c r="T600" s="52"/>
      <c r="U600" s="28"/>
      <c r="V600" s="18"/>
      <c r="W600" s="28"/>
      <c r="X600" s="18"/>
      <c r="Y600" s="18"/>
      <c r="Z600" s="42"/>
      <c r="AA600" s="28"/>
      <c r="AB600" s="18"/>
      <c r="AC600" s="18"/>
      <c r="AD600" s="18"/>
      <c r="AE600" s="18"/>
    </row>
    <row r="601" spans="11:31" ht="26" x14ac:dyDescent="0.35">
      <c r="K601" s="18"/>
      <c r="L601" s="28"/>
      <c r="M601" s="18"/>
      <c r="N601" s="28"/>
      <c r="O601" s="18"/>
      <c r="P601" s="18"/>
      <c r="Q601" s="28"/>
      <c r="R601" s="18"/>
      <c r="S601" s="18"/>
      <c r="T601" s="52"/>
      <c r="U601" s="28"/>
      <c r="V601" s="18"/>
      <c r="W601" s="28"/>
      <c r="X601" s="18"/>
      <c r="Y601" s="18"/>
      <c r="Z601" s="42"/>
      <c r="AA601" s="28"/>
      <c r="AB601" s="18"/>
      <c r="AC601" s="18"/>
      <c r="AD601" s="18"/>
      <c r="AE601" s="18"/>
    </row>
    <row r="602" spans="11:31" ht="26" x14ac:dyDescent="0.35">
      <c r="K602" s="18"/>
      <c r="L602" s="28"/>
      <c r="M602" s="18"/>
      <c r="N602" s="28"/>
      <c r="O602" s="18"/>
      <c r="P602" s="18"/>
      <c r="Q602" s="28"/>
      <c r="R602" s="18"/>
      <c r="S602" s="18"/>
      <c r="T602" s="52"/>
      <c r="U602" s="28"/>
      <c r="V602" s="18"/>
      <c r="W602" s="28"/>
      <c r="X602" s="18"/>
      <c r="Y602" s="18"/>
      <c r="Z602" s="42"/>
      <c r="AA602" s="28"/>
      <c r="AB602" s="18"/>
      <c r="AC602" s="18"/>
      <c r="AD602" s="18"/>
      <c r="AE602" s="18"/>
    </row>
    <row r="603" spans="11:31" ht="26" x14ac:dyDescent="0.35">
      <c r="K603" s="18"/>
      <c r="L603" s="28"/>
      <c r="M603" s="18"/>
      <c r="N603" s="28"/>
      <c r="O603" s="18"/>
      <c r="P603" s="18"/>
      <c r="Q603" s="28"/>
      <c r="R603" s="18"/>
      <c r="S603" s="18"/>
      <c r="T603" s="52"/>
      <c r="U603" s="28"/>
      <c r="V603" s="18"/>
      <c r="W603" s="28"/>
      <c r="X603" s="18"/>
      <c r="Y603" s="18"/>
      <c r="Z603" s="42"/>
      <c r="AA603" s="28"/>
      <c r="AB603" s="18"/>
      <c r="AC603" s="18"/>
      <c r="AD603" s="18"/>
      <c r="AE603" s="18"/>
    </row>
    <row r="604" spans="11:31" ht="26" x14ac:dyDescent="0.35">
      <c r="K604" s="18"/>
      <c r="L604" s="28"/>
      <c r="M604" s="18"/>
      <c r="N604" s="28"/>
      <c r="O604" s="18"/>
      <c r="P604" s="18"/>
      <c r="Q604" s="28"/>
      <c r="R604" s="18"/>
      <c r="S604" s="18"/>
      <c r="T604" s="52"/>
      <c r="U604" s="28"/>
      <c r="V604" s="18"/>
      <c r="W604" s="28"/>
      <c r="X604" s="18"/>
      <c r="Y604" s="18"/>
      <c r="Z604" s="42"/>
      <c r="AA604" s="28"/>
      <c r="AB604" s="18"/>
      <c r="AC604" s="18"/>
      <c r="AD604" s="18"/>
      <c r="AE604" s="18"/>
    </row>
    <row r="605" spans="11:31" ht="26" x14ac:dyDescent="0.35">
      <c r="K605" s="18"/>
      <c r="L605" s="28"/>
      <c r="M605" s="18"/>
      <c r="N605" s="28"/>
      <c r="O605" s="18"/>
      <c r="P605" s="18"/>
      <c r="Q605" s="28"/>
      <c r="R605" s="18"/>
      <c r="S605" s="18"/>
      <c r="T605" s="52"/>
      <c r="U605" s="28"/>
      <c r="V605" s="18"/>
      <c r="W605" s="28"/>
      <c r="X605" s="18"/>
      <c r="Y605" s="18"/>
      <c r="Z605" s="42"/>
      <c r="AA605" s="28"/>
      <c r="AB605" s="18"/>
      <c r="AC605" s="18"/>
      <c r="AD605" s="18"/>
      <c r="AE605" s="18"/>
    </row>
    <row r="606" spans="11:31" ht="26" x14ac:dyDescent="0.35">
      <c r="K606" s="18"/>
      <c r="L606" s="28"/>
      <c r="M606" s="18"/>
      <c r="N606" s="28"/>
      <c r="O606" s="18"/>
      <c r="P606" s="18"/>
      <c r="Q606" s="28"/>
      <c r="R606" s="18"/>
      <c r="S606" s="18"/>
      <c r="T606" s="52"/>
      <c r="U606" s="28"/>
      <c r="V606" s="18"/>
      <c r="W606" s="28"/>
      <c r="X606" s="18"/>
      <c r="Y606" s="18"/>
      <c r="Z606" s="42"/>
      <c r="AA606" s="28"/>
      <c r="AB606" s="18"/>
      <c r="AC606" s="18"/>
      <c r="AD606" s="18"/>
      <c r="AE606" s="18"/>
    </row>
    <row r="607" spans="11:31" ht="26" x14ac:dyDescent="0.35">
      <c r="K607" s="18"/>
      <c r="L607" s="28"/>
      <c r="M607" s="18"/>
      <c r="N607" s="28"/>
      <c r="O607" s="18"/>
      <c r="P607" s="18"/>
      <c r="Q607" s="28"/>
      <c r="R607" s="18"/>
      <c r="S607" s="18"/>
      <c r="T607" s="52"/>
      <c r="U607" s="28"/>
      <c r="V607" s="18"/>
      <c r="W607" s="28"/>
      <c r="X607" s="18"/>
      <c r="Y607" s="18"/>
      <c r="Z607" s="42"/>
      <c r="AA607" s="28"/>
      <c r="AB607" s="18"/>
      <c r="AC607" s="18"/>
      <c r="AD607" s="18"/>
      <c r="AE607" s="18"/>
    </row>
    <row r="608" spans="11:31" ht="26" x14ac:dyDescent="0.35">
      <c r="K608" s="18"/>
      <c r="L608" s="28"/>
      <c r="M608" s="18"/>
      <c r="N608" s="28"/>
      <c r="O608" s="18"/>
      <c r="P608" s="18"/>
      <c r="Q608" s="28"/>
      <c r="R608" s="18"/>
      <c r="S608" s="18"/>
      <c r="T608" s="52"/>
      <c r="U608" s="28"/>
      <c r="V608" s="18"/>
      <c r="W608" s="28"/>
      <c r="X608" s="18"/>
      <c r="Y608" s="18"/>
      <c r="Z608" s="42"/>
      <c r="AA608" s="28"/>
      <c r="AB608" s="18"/>
      <c r="AC608" s="18"/>
      <c r="AD608" s="18"/>
      <c r="AE608" s="18"/>
    </row>
    <row r="609" spans="11:31" ht="26" x14ac:dyDescent="0.35">
      <c r="K609" s="18"/>
      <c r="L609" s="28"/>
      <c r="M609" s="18"/>
      <c r="N609" s="28"/>
      <c r="O609" s="18"/>
      <c r="P609" s="18"/>
      <c r="Q609" s="28"/>
      <c r="R609" s="18"/>
      <c r="S609" s="18"/>
      <c r="T609" s="52"/>
      <c r="U609" s="28"/>
      <c r="V609" s="18"/>
      <c r="W609" s="28"/>
      <c r="X609" s="18"/>
      <c r="Y609" s="18"/>
      <c r="Z609" s="42"/>
      <c r="AA609" s="28"/>
      <c r="AB609" s="18"/>
      <c r="AC609" s="18"/>
      <c r="AD609" s="18"/>
      <c r="AE609" s="18"/>
    </row>
    <row r="610" spans="11:31" ht="26" x14ac:dyDescent="0.35">
      <c r="K610" s="18"/>
      <c r="L610" s="28"/>
      <c r="M610" s="18"/>
      <c r="N610" s="28"/>
      <c r="O610" s="18"/>
      <c r="P610" s="18"/>
      <c r="Q610" s="28"/>
      <c r="R610" s="18"/>
      <c r="S610" s="18"/>
      <c r="T610" s="52"/>
      <c r="U610" s="28"/>
      <c r="V610" s="18"/>
      <c r="W610" s="28"/>
      <c r="X610" s="18"/>
      <c r="Y610" s="18"/>
      <c r="Z610" s="42"/>
      <c r="AA610" s="28"/>
      <c r="AB610" s="18"/>
      <c r="AC610" s="18"/>
      <c r="AD610" s="18"/>
      <c r="AE610" s="18"/>
    </row>
    <row r="611" spans="11:31" ht="26" x14ac:dyDescent="0.35">
      <c r="K611" s="18"/>
      <c r="L611" s="28"/>
      <c r="M611" s="18"/>
      <c r="N611" s="28"/>
      <c r="O611" s="18"/>
      <c r="P611" s="18"/>
      <c r="Q611" s="28"/>
      <c r="R611" s="18"/>
      <c r="S611" s="18"/>
      <c r="T611" s="52"/>
      <c r="U611" s="28"/>
      <c r="V611" s="18"/>
      <c r="W611" s="28"/>
      <c r="X611" s="18"/>
      <c r="Y611" s="18"/>
      <c r="Z611" s="42"/>
      <c r="AA611" s="28"/>
      <c r="AB611" s="18"/>
      <c r="AC611" s="18"/>
      <c r="AD611" s="18"/>
      <c r="AE611" s="18"/>
    </row>
    <row r="612" spans="11:31" ht="26" x14ac:dyDescent="0.35">
      <c r="K612" s="18"/>
      <c r="L612" s="28"/>
      <c r="M612" s="18"/>
      <c r="N612" s="28"/>
      <c r="O612" s="18"/>
      <c r="P612" s="18"/>
      <c r="Q612" s="28"/>
      <c r="R612" s="18"/>
      <c r="S612" s="18"/>
      <c r="T612" s="52"/>
      <c r="U612" s="28"/>
      <c r="V612" s="18"/>
      <c r="W612" s="28"/>
      <c r="X612" s="18"/>
      <c r="Y612" s="18"/>
      <c r="Z612" s="42"/>
      <c r="AA612" s="28"/>
      <c r="AB612" s="18"/>
      <c r="AC612" s="18"/>
      <c r="AD612" s="18"/>
      <c r="AE612" s="18"/>
    </row>
    <row r="613" spans="11:31" ht="26" x14ac:dyDescent="0.35">
      <c r="K613" s="18"/>
      <c r="L613" s="28"/>
      <c r="M613" s="18"/>
      <c r="N613" s="28"/>
      <c r="O613" s="18"/>
      <c r="P613" s="18"/>
      <c r="Q613" s="28"/>
      <c r="R613" s="18"/>
      <c r="S613" s="18"/>
      <c r="T613" s="52"/>
      <c r="U613" s="28"/>
      <c r="V613" s="18"/>
      <c r="W613" s="28"/>
      <c r="X613" s="18"/>
      <c r="Y613" s="18"/>
      <c r="Z613" s="42"/>
      <c r="AA613" s="28"/>
      <c r="AB613" s="18"/>
      <c r="AC613" s="18"/>
      <c r="AD613" s="18"/>
      <c r="AE613" s="18"/>
    </row>
    <row r="614" spans="11:31" ht="26" x14ac:dyDescent="0.35">
      <c r="K614" s="18"/>
      <c r="L614" s="28"/>
      <c r="M614" s="18"/>
      <c r="N614" s="28"/>
      <c r="O614" s="18"/>
      <c r="P614" s="18"/>
      <c r="Q614" s="28"/>
      <c r="R614" s="18"/>
      <c r="S614" s="18"/>
      <c r="T614" s="52"/>
      <c r="U614" s="28"/>
      <c r="V614" s="18"/>
      <c r="W614" s="28"/>
      <c r="X614" s="18"/>
      <c r="Y614" s="18"/>
      <c r="Z614" s="42"/>
      <c r="AA614" s="28"/>
      <c r="AB614" s="18"/>
      <c r="AC614" s="18"/>
      <c r="AD614" s="18"/>
      <c r="AE614" s="18"/>
    </row>
    <row r="615" spans="11:31" ht="26" x14ac:dyDescent="0.35">
      <c r="K615" s="18"/>
      <c r="L615" s="28"/>
      <c r="M615" s="18"/>
      <c r="N615" s="28"/>
      <c r="O615" s="18"/>
      <c r="P615" s="18"/>
      <c r="Q615" s="28"/>
      <c r="R615" s="18"/>
      <c r="S615" s="18"/>
      <c r="T615" s="52"/>
      <c r="U615" s="28"/>
      <c r="V615" s="18"/>
      <c r="W615" s="28"/>
      <c r="X615" s="18"/>
      <c r="Y615" s="18"/>
      <c r="Z615" s="42"/>
      <c r="AA615" s="28"/>
      <c r="AB615" s="18"/>
      <c r="AC615" s="18"/>
      <c r="AD615" s="18"/>
      <c r="AE615" s="18"/>
    </row>
    <row r="616" spans="11:31" ht="26" x14ac:dyDescent="0.35">
      <c r="K616" s="18"/>
      <c r="L616" s="28"/>
      <c r="M616" s="18"/>
      <c r="N616" s="28"/>
      <c r="O616" s="18"/>
      <c r="P616" s="18"/>
      <c r="Q616" s="28"/>
      <c r="R616" s="18"/>
      <c r="S616" s="18"/>
      <c r="T616" s="52"/>
      <c r="U616" s="28"/>
      <c r="V616" s="18"/>
      <c r="W616" s="28"/>
      <c r="X616" s="18"/>
      <c r="Y616" s="18"/>
      <c r="Z616" s="42"/>
      <c r="AA616" s="28"/>
      <c r="AB616" s="18"/>
      <c r="AC616" s="18"/>
      <c r="AD616" s="18"/>
      <c r="AE616" s="18"/>
    </row>
    <row r="617" spans="11:31" ht="26" x14ac:dyDescent="0.35">
      <c r="K617" s="18"/>
      <c r="L617" s="28"/>
      <c r="M617" s="18"/>
      <c r="N617" s="28"/>
      <c r="O617" s="18"/>
      <c r="P617" s="18"/>
      <c r="Q617" s="28"/>
      <c r="R617" s="18"/>
      <c r="S617" s="18"/>
      <c r="T617" s="52"/>
      <c r="U617" s="28"/>
      <c r="V617" s="18"/>
      <c r="W617" s="28"/>
      <c r="X617" s="18"/>
      <c r="Y617" s="18"/>
      <c r="Z617" s="42"/>
      <c r="AA617" s="28"/>
      <c r="AB617" s="18"/>
      <c r="AC617" s="18"/>
      <c r="AD617" s="18"/>
      <c r="AE617" s="18"/>
    </row>
    <row r="618" spans="11:31" ht="26" x14ac:dyDescent="0.35">
      <c r="K618" s="18"/>
      <c r="L618" s="28"/>
      <c r="M618" s="18"/>
      <c r="N618" s="28"/>
      <c r="O618" s="18"/>
      <c r="P618" s="18"/>
      <c r="Q618" s="28"/>
      <c r="R618" s="18"/>
      <c r="S618" s="18"/>
      <c r="T618" s="52"/>
      <c r="U618" s="28"/>
      <c r="V618" s="18"/>
      <c r="W618" s="28"/>
      <c r="X618" s="18"/>
      <c r="Y618" s="18"/>
      <c r="Z618" s="42"/>
      <c r="AA618" s="28"/>
      <c r="AB618" s="18"/>
      <c r="AC618" s="18"/>
      <c r="AD618" s="18"/>
      <c r="AE618" s="18"/>
    </row>
    <row r="619" spans="11:31" ht="26" x14ac:dyDescent="0.35">
      <c r="K619" s="18"/>
      <c r="L619" s="28"/>
      <c r="M619" s="18"/>
      <c r="N619" s="28"/>
      <c r="O619" s="18"/>
      <c r="P619" s="18"/>
      <c r="Q619" s="28"/>
      <c r="R619" s="18"/>
      <c r="S619" s="18"/>
      <c r="T619" s="52"/>
      <c r="U619" s="28"/>
      <c r="V619" s="18"/>
      <c r="W619" s="28"/>
      <c r="X619" s="18"/>
      <c r="Y619" s="18"/>
      <c r="Z619" s="42"/>
      <c r="AA619" s="28"/>
      <c r="AB619" s="18"/>
      <c r="AC619" s="18"/>
      <c r="AD619" s="18"/>
      <c r="AE619" s="18"/>
    </row>
    <row r="620" spans="11:31" ht="26" x14ac:dyDescent="0.35">
      <c r="K620" s="18"/>
      <c r="L620" s="28"/>
      <c r="M620" s="18"/>
      <c r="N620" s="28"/>
      <c r="O620" s="18"/>
      <c r="P620" s="18"/>
      <c r="Q620" s="28"/>
      <c r="R620" s="18"/>
      <c r="S620" s="18"/>
      <c r="T620" s="52"/>
      <c r="U620" s="28"/>
      <c r="V620" s="18"/>
      <c r="W620" s="28"/>
      <c r="X620" s="18"/>
      <c r="Y620" s="18"/>
      <c r="Z620" s="42"/>
      <c r="AA620" s="28"/>
      <c r="AB620" s="18"/>
      <c r="AC620" s="18"/>
      <c r="AD620" s="18"/>
      <c r="AE620" s="18"/>
    </row>
    <row r="621" spans="11:31" ht="26" x14ac:dyDescent="0.35">
      <c r="K621" s="18"/>
      <c r="L621" s="28"/>
      <c r="M621" s="18"/>
      <c r="N621" s="28"/>
      <c r="O621" s="18"/>
      <c r="P621" s="18"/>
      <c r="Q621" s="28"/>
      <c r="R621" s="18"/>
      <c r="S621" s="18"/>
      <c r="T621" s="52"/>
      <c r="U621" s="28"/>
      <c r="V621" s="18"/>
      <c r="W621" s="28"/>
      <c r="X621" s="18"/>
      <c r="Y621" s="18"/>
      <c r="Z621" s="42"/>
      <c r="AA621" s="28"/>
      <c r="AB621" s="18"/>
      <c r="AC621" s="18"/>
      <c r="AD621" s="18"/>
      <c r="AE621" s="18"/>
    </row>
    <row r="622" spans="11:31" ht="26" x14ac:dyDescent="0.35">
      <c r="K622" s="18"/>
      <c r="L622" s="28"/>
      <c r="M622" s="18"/>
      <c r="N622" s="28"/>
      <c r="O622" s="18"/>
      <c r="P622" s="18"/>
      <c r="Q622" s="28"/>
      <c r="R622" s="18"/>
      <c r="S622" s="18"/>
      <c r="T622" s="52"/>
      <c r="U622" s="28"/>
      <c r="V622" s="18"/>
      <c r="W622" s="28"/>
      <c r="X622" s="18"/>
      <c r="Y622" s="18"/>
      <c r="Z622" s="42"/>
      <c r="AA622" s="28"/>
      <c r="AB622" s="18"/>
      <c r="AC622" s="18"/>
      <c r="AD622" s="18"/>
      <c r="AE622" s="18"/>
    </row>
    <row r="623" spans="11:31" ht="26" x14ac:dyDescent="0.35">
      <c r="K623" s="18"/>
      <c r="L623" s="28"/>
      <c r="M623" s="18"/>
      <c r="N623" s="28"/>
      <c r="O623" s="18"/>
      <c r="P623" s="18"/>
      <c r="Q623" s="28"/>
      <c r="R623" s="18"/>
      <c r="S623" s="18"/>
      <c r="T623" s="52"/>
      <c r="U623" s="28"/>
      <c r="V623" s="18"/>
      <c r="W623" s="28"/>
      <c r="X623" s="18"/>
      <c r="Y623" s="18"/>
      <c r="Z623" s="42"/>
      <c r="AA623" s="28"/>
      <c r="AB623" s="18"/>
      <c r="AC623" s="18"/>
      <c r="AD623" s="18"/>
      <c r="AE623" s="18"/>
    </row>
    <row r="624" spans="11:31" ht="26" x14ac:dyDescent="0.35">
      <c r="K624" s="18"/>
      <c r="L624" s="28"/>
      <c r="M624" s="18"/>
      <c r="N624" s="28"/>
      <c r="O624" s="18"/>
      <c r="P624" s="18"/>
      <c r="Q624" s="28"/>
      <c r="R624" s="18"/>
      <c r="S624" s="18"/>
      <c r="T624" s="52"/>
      <c r="U624" s="28"/>
      <c r="V624" s="18"/>
      <c r="W624" s="28"/>
      <c r="X624" s="18"/>
      <c r="Y624" s="18"/>
      <c r="Z624" s="42"/>
      <c r="AA624" s="28"/>
      <c r="AB624" s="18"/>
      <c r="AC624" s="18"/>
      <c r="AD624" s="18"/>
      <c r="AE624" s="18"/>
    </row>
    <row r="625" spans="11:31" ht="26" x14ac:dyDescent="0.35">
      <c r="K625" s="18"/>
      <c r="L625" s="28"/>
      <c r="M625" s="18"/>
      <c r="N625" s="28"/>
      <c r="O625" s="18"/>
      <c r="P625" s="18"/>
      <c r="Q625" s="28"/>
      <c r="R625" s="18"/>
      <c r="S625" s="18"/>
      <c r="T625" s="52"/>
      <c r="U625" s="28"/>
      <c r="V625" s="18"/>
      <c r="W625" s="28"/>
      <c r="X625" s="18"/>
      <c r="Y625" s="18"/>
      <c r="Z625" s="42"/>
      <c r="AA625" s="28"/>
      <c r="AB625" s="18"/>
      <c r="AC625" s="18"/>
      <c r="AD625" s="18"/>
      <c r="AE625" s="18"/>
    </row>
    <row r="626" spans="11:31" ht="26" x14ac:dyDescent="0.35">
      <c r="K626" s="18"/>
      <c r="L626" s="28"/>
      <c r="M626" s="18"/>
      <c r="N626" s="28"/>
      <c r="O626" s="18"/>
      <c r="P626" s="18"/>
      <c r="Q626" s="28"/>
      <c r="R626" s="18"/>
      <c r="S626" s="18"/>
      <c r="T626" s="52"/>
      <c r="U626" s="28"/>
      <c r="V626" s="18"/>
      <c r="W626" s="28"/>
      <c r="X626" s="18"/>
      <c r="Y626" s="18"/>
      <c r="Z626" s="42"/>
      <c r="AA626" s="28"/>
      <c r="AB626" s="18"/>
      <c r="AC626" s="18"/>
      <c r="AD626" s="18"/>
      <c r="AE626" s="18"/>
    </row>
    <row r="627" spans="11:31" ht="26" x14ac:dyDescent="0.35">
      <c r="K627" s="18"/>
      <c r="L627" s="28"/>
      <c r="M627" s="18"/>
      <c r="N627" s="28"/>
      <c r="O627" s="18"/>
      <c r="P627" s="18"/>
      <c r="Q627" s="28"/>
      <c r="R627" s="18"/>
      <c r="S627" s="18"/>
      <c r="T627" s="52"/>
      <c r="U627" s="28"/>
      <c r="V627" s="18"/>
      <c r="W627" s="28"/>
      <c r="X627" s="18"/>
      <c r="Y627" s="18"/>
      <c r="Z627" s="42"/>
      <c r="AA627" s="28"/>
      <c r="AB627" s="18"/>
      <c r="AC627" s="18"/>
      <c r="AD627" s="18"/>
      <c r="AE627" s="18"/>
    </row>
    <row r="628" spans="11:31" ht="26" x14ac:dyDescent="0.35">
      <c r="K628" s="18"/>
      <c r="L628" s="28"/>
      <c r="M628" s="18"/>
      <c r="N628" s="28"/>
      <c r="O628" s="18"/>
      <c r="P628" s="18"/>
      <c r="Q628" s="28"/>
      <c r="R628" s="18"/>
      <c r="S628" s="18"/>
      <c r="T628" s="52"/>
      <c r="U628" s="28"/>
      <c r="V628" s="18"/>
      <c r="W628" s="28"/>
      <c r="X628" s="18"/>
      <c r="Y628" s="18"/>
      <c r="Z628" s="42"/>
      <c r="AA628" s="28"/>
      <c r="AB628" s="18"/>
      <c r="AC628" s="18"/>
      <c r="AD628" s="18"/>
      <c r="AE628" s="18"/>
    </row>
    <row r="629" spans="11:31" ht="26" x14ac:dyDescent="0.35">
      <c r="K629" s="18"/>
      <c r="L629" s="28"/>
      <c r="M629" s="18"/>
      <c r="N629" s="28"/>
      <c r="O629" s="18"/>
      <c r="P629" s="18"/>
      <c r="Q629" s="28"/>
      <c r="R629" s="18"/>
      <c r="S629" s="18"/>
      <c r="T629" s="52"/>
      <c r="U629" s="28"/>
      <c r="V629" s="18"/>
      <c r="W629" s="28"/>
      <c r="X629" s="18"/>
      <c r="Y629" s="18"/>
      <c r="Z629" s="42"/>
      <c r="AA629" s="28"/>
      <c r="AB629" s="18"/>
      <c r="AC629" s="18"/>
      <c r="AD629" s="18"/>
      <c r="AE629" s="18"/>
    </row>
    <row r="630" spans="11:31" ht="26" x14ac:dyDescent="0.35">
      <c r="K630" s="18"/>
      <c r="L630" s="28"/>
      <c r="M630" s="18"/>
      <c r="N630" s="28"/>
      <c r="O630" s="18"/>
      <c r="P630" s="18"/>
      <c r="Q630" s="28"/>
      <c r="R630" s="18"/>
      <c r="S630" s="18"/>
      <c r="T630" s="52"/>
      <c r="U630" s="28"/>
      <c r="V630" s="18"/>
      <c r="W630" s="28"/>
      <c r="X630" s="18"/>
      <c r="Y630" s="18"/>
      <c r="Z630" s="42"/>
      <c r="AA630" s="28"/>
      <c r="AB630" s="18"/>
      <c r="AC630" s="18"/>
      <c r="AD630" s="18"/>
      <c r="AE630" s="18"/>
    </row>
    <row r="631" spans="11:31" ht="26" x14ac:dyDescent="0.35">
      <c r="K631" s="18"/>
      <c r="L631" s="28"/>
      <c r="M631" s="18"/>
      <c r="N631" s="28"/>
      <c r="O631" s="18"/>
      <c r="P631" s="18"/>
      <c r="Q631" s="28"/>
      <c r="R631" s="18"/>
      <c r="S631" s="18"/>
      <c r="T631" s="52"/>
      <c r="U631" s="28"/>
      <c r="V631" s="18"/>
      <c r="W631" s="28"/>
      <c r="X631" s="18"/>
      <c r="Y631" s="18"/>
      <c r="Z631" s="42"/>
      <c r="AA631" s="28"/>
      <c r="AB631" s="18"/>
      <c r="AC631" s="18"/>
      <c r="AD631" s="18"/>
      <c r="AE631" s="18"/>
    </row>
  </sheetData>
  <mergeCells count="12">
    <mergeCell ref="B4:C4"/>
    <mergeCell ref="D4:E4"/>
    <mergeCell ref="F4:G4"/>
    <mergeCell ref="H4:I4"/>
    <mergeCell ref="J4:K4"/>
    <mergeCell ref="S4:T4"/>
    <mergeCell ref="AB4:AM4"/>
    <mergeCell ref="U4:Z4"/>
    <mergeCell ref="H88:J88"/>
    <mergeCell ref="M93:O93"/>
    <mergeCell ref="L4:M4"/>
    <mergeCell ref="N4:P4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24" fitToHeight="0" orientation="landscape" verticalDpi="598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xr:uid="{CC04C496-6940-4012-9AC7-2B3F40F763A0}">
          <x14:formula1>
            <xm:f>Códigos!$C$3:$C$5</xm:f>
          </x14:formula1>
          <xm:sqref>C6:C87</xm:sqref>
        </x14:dataValidation>
        <x14:dataValidation type="list" allowBlank="1" showInputMessage="1" showErrorMessage="1" xr:uid="{B626EC7A-E710-4E4E-97B0-EE1A34C58CD2}">
          <x14:formula1>
            <xm:f>'Validación datos'!$D$2:$D$7</xm:f>
          </x14:formula1>
          <xm:sqref>O6:O87</xm:sqref>
        </x14:dataValidation>
        <x14:dataValidation type="list" allowBlank="1" showInputMessage="1" showErrorMessage="1" xr:uid="{FD761DB7-2945-45B4-8A48-0C1599C84F62}">
          <x14:formula1>
            <xm:f>Códigos!$C$175:$C$177</xm:f>
          </x14:formula1>
          <xm:sqref>V6:V87</xm:sqref>
        </x14:dataValidation>
        <x14:dataValidation type="list" allowBlank="1" showInputMessage="1" showErrorMessage="1" xr:uid="{B93372D1-BD14-4FCC-A53D-9440BEBCF4F1}">
          <x14:formula1>
            <xm:f>Códigos!$D$175:$D$177</xm:f>
          </x14:formula1>
          <xm:sqref>U6:U87</xm:sqref>
        </x14:dataValidation>
        <x14:dataValidation type="list" allowBlank="1" showInputMessage="1" showErrorMessage="1" xr:uid="{51698E61-C650-462D-BF77-178E85CB8F70}">
          <x14:formula1>
            <xm:f>Códigos!$D$181:$D$185</xm:f>
          </x14:formula1>
          <xm:sqref>W6:W87</xm:sqref>
        </x14:dataValidation>
        <x14:dataValidation type="list" allowBlank="1" showInputMessage="1" showErrorMessage="1" xr:uid="{27CD32A9-F5FD-4519-825F-4A7A799B87F3}">
          <x14:formula1>
            <xm:f>Códigos!$C$181:$C$185</xm:f>
          </x14:formula1>
          <xm:sqref>X6:X87</xm:sqref>
        </x14:dataValidation>
        <x14:dataValidation type="list" allowBlank="1" showInputMessage="1" showErrorMessage="1" xr:uid="{80B90A27-2CDD-4304-A3A9-CCC86053DBF7}">
          <x14:formula1>
            <xm:f>Códigos!$C$189:$C$202</xm:f>
          </x14:formula1>
          <xm:sqref>R52:R53 R50 R6:R11</xm:sqref>
        </x14:dataValidation>
        <x14:dataValidation type="list" allowBlank="1" showInputMessage="1" showErrorMessage="1" xr:uid="{1E6D16A7-522F-4338-9950-7DB01E039693}">
          <x14:formula1>
            <xm:f>Códigos!$C$189:$C$203</xm:f>
          </x14:formula1>
          <xm:sqref>R12:R49 R51 R54:R87</xm:sqref>
        </x14:dataValidation>
        <x14:dataValidation type="list" allowBlank="1" showInputMessage="1" showErrorMessage="1" xr:uid="{6DC45108-6793-49F8-8393-11EE7508FE51}">
          <x14:formula1>
            <xm:f>Códigos!$D$51:$D$170</xm:f>
          </x14:formula1>
          <xm:sqref>J6:J86</xm:sqref>
        </x14:dataValidation>
        <x14:dataValidation type="list" allowBlank="1" showInputMessage="1" showErrorMessage="1" xr:uid="{175287A8-265B-422F-821F-DE163BC3BCA5}">
          <x14:formula1>
            <xm:f>Códigos!$C$51:$C$170</xm:f>
          </x14:formula1>
          <xm:sqref>K6:K86</xm:sqref>
        </x14:dataValidation>
        <x14:dataValidation type="list" allowBlank="1" showInputMessage="1" showErrorMessage="1" xr:uid="{7A679187-43A3-40AA-81B0-0E6A45B5EC6C}">
          <x14:formula1>
            <xm:f>Códigos!$D$51:$D$171</xm:f>
          </x14:formula1>
          <xm:sqref>J87</xm:sqref>
        </x14:dataValidation>
        <x14:dataValidation type="list" allowBlank="1" showInputMessage="1" showErrorMessage="1" xr:uid="{C5818EEC-BAFE-4E4C-87A6-E27AB815B5B6}">
          <x14:formula1>
            <xm:f>Códigos!$C$51:$C$171</xm:f>
          </x14:formula1>
          <xm:sqref>K87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77E74-FFF9-446A-A315-92E9FB202702}">
  <dimension ref="C2:E203"/>
  <sheetViews>
    <sheetView topLeftCell="A51" zoomScale="90" zoomScaleNormal="90" workbookViewId="0">
      <selection activeCell="C171" sqref="C171"/>
    </sheetView>
  </sheetViews>
  <sheetFormatPr baseColWidth="10" defaultRowHeight="14.5" x14ac:dyDescent="0.35"/>
  <cols>
    <col min="1" max="1" width="9.1796875" style="1" customWidth="1"/>
    <col min="2" max="2" width="9.453125" style="1" customWidth="1"/>
    <col min="3" max="3" width="49.453125" style="1" customWidth="1"/>
    <col min="4" max="4" width="13.81640625" style="27" customWidth="1"/>
    <col min="5" max="5" width="9.1796875" style="1" customWidth="1"/>
    <col min="6" max="6" width="11.81640625" style="1" customWidth="1"/>
    <col min="7" max="7" width="8.81640625" style="1" customWidth="1"/>
    <col min="8" max="8" width="9.1796875" style="1" customWidth="1"/>
    <col min="9" max="9" width="12.1796875" style="1" customWidth="1"/>
    <col min="10" max="256" width="11.54296875" style="1"/>
    <col min="257" max="257" width="9.1796875" style="1" customWidth="1"/>
    <col min="258" max="258" width="9.453125" style="1" customWidth="1"/>
    <col min="259" max="259" width="69.81640625" style="1" customWidth="1"/>
    <col min="260" max="260" width="41.1796875" style="1" customWidth="1"/>
    <col min="261" max="261" width="9.1796875" style="1" customWidth="1"/>
    <col min="262" max="262" width="11.81640625" style="1" customWidth="1"/>
    <col min="263" max="263" width="8.81640625" style="1" customWidth="1"/>
    <col min="264" max="264" width="9.1796875" style="1" customWidth="1"/>
    <col min="265" max="265" width="12.1796875" style="1" customWidth="1"/>
    <col min="266" max="512" width="11.54296875" style="1"/>
    <col min="513" max="513" width="9.1796875" style="1" customWidth="1"/>
    <col min="514" max="514" width="9.453125" style="1" customWidth="1"/>
    <col min="515" max="515" width="69.81640625" style="1" customWidth="1"/>
    <col min="516" max="516" width="41.1796875" style="1" customWidth="1"/>
    <col min="517" max="517" width="9.1796875" style="1" customWidth="1"/>
    <col min="518" max="518" width="11.81640625" style="1" customWidth="1"/>
    <col min="519" max="519" width="8.81640625" style="1" customWidth="1"/>
    <col min="520" max="520" width="9.1796875" style="1" customWidth="1"/>
    <col min="521" max="521" width="12.1796875" style="1" customWidth="1"/>
    <col min="522" max="768" width="11.54296875" style="1"/>
    <col min="769" max="769" width="9.1796875" style="1" customWidth="1"/>
    <col min="770" max="770" width="9.453125" style="1" customWidth="1"/>
    <col min="771" max="771" width="69.81640625" style="1" customWidth="1"/>
    <col min="772" max="772" width="41.1796875" style="1" customWidth="1"/>
    <col min="773" max="773" width="9.1796875" style="1" customWidth="1"/>
    <col min="774" max="774" width="11.81640625" style="1" customWidth="1"/>
    <col min="775" max="775" width="8.81640625" style="1" customWidth="1"/>
    <col min="776" max="776" width="9.1796875" style="1" customWidth="1"/>
    <col min="777" max="777" width="12.1796875" style="1" customWidth="1"/>
    <col min="778" max="1024" width="11.54296875" style="1"/>
    <col min="1025" max="1025" width="9.1796875" style="1" customWidth="1"/>
    <col min="1026" max="1026" width="9.453125" style="1" customWidth="1"/>
    <col min="1027" max="1027" width="69.81640625" style="1" customWidth="1"/>
    <col min="1028" max="1028" width="41.1796875" style="1" customWidth="1"/>
    <col min="1029" max="1029" width="9.1796875" style="1" customWidth="1"/>
    <col min="1030" max="1030" width="11.81640625" style="1" customWidth="1"/>
    <col min="1031" max="1031" width="8.81640625" style="1" customWidth="1"/>
    <col min="1032" max="1032" width="9.1796875" style="1" customWidth="1"/>
    <col min="1033" max="1033" width="12.1796875" style="1" customWidth="1"/>
    <col min="1034" max="1280" width="11.54296875" style="1"/>
    <col min="1281" max="1281" width="9.1796875" style="1" customWidth="1"/>
    <col min="1282" max="1282" width="9.453125" style="1" customWidth="1"/>
    <col min="1283" max="1283" width="69.81640625" style="1" customWidth="1"/>
    <col min="1284" max="1284" width="41.1796875" style="1" customWidth="1"/>
    <col min="1285" max="1285" width="9.1796875" style="1" customWidth="1"/>
    <col min="1286" max="1286" width="11.81640625" style="1" customWidth="1"/>
    <col min="1287" max="1287" width="8.81640625" style="1" customWidth="1"/>
    <col min="1288" max="1288" width="9.1796875" style="1" customWidth="1"/>
    <col min="1289" max="1289" width="12.1796875" style="1" customWidth="1"/>
    <col min="1290" max="1536" width="11.54296875" style="1"/>
    <col min="1537" max="1537" width="9.1796875" style="1" customWidth="1"/>
    <col min="1538" max="1538" width="9.453125" style="1" customWidth="1"/>
    <col min="1539" max="1539" width="69.81640625" style="1" customWidth="1"/>
    <col min="1540" max="1540" width="41.1796875" style="1" customWidth="1"/>
    <col min="1541" max="1541" width="9.1796875" style="1" customWidth="1"/>
    <col min="1542" max="1542" width="11.81640625" style="1" customWidth="1"/>
    <col min="1543" max="1543" width="8.81640625" style="1" customWidth="1"/>
    <col min="1544" max="1544" width="9.1796875" style="1" customWidth="1"/>
    <col min="1545" max="1545" width="12.1796875" style="1" customWidth="1"/>
    <col min="1546" max="1792" width="11.54296875" style="1"/>
    <col min="1793" max="1793" width="9.1796875" style="1" customWidth="1"/>
    <col min="1794" max="1794" width="9.453125" style="1" customWidth="1"/>
    <col min="1795" max="1795" width="69.81640625" style="1" customWidth="1"/>
    <col min="1796" max="1796" width="41.1796875" style="1" customWidth="1"/>
    <col min="1797" max="1797" width="9.1796875" style="1" customWidth="1"/>
    <col min="1798" max="1798" width="11.81640625" style="1" customWidth="1"/>
    <col min="1799" max="1799" width="8.81640625" style="1" customWidth="1"/>
    <col min="1800" max="1800" width="9.1796875" style="1" customWidth="1"/>
    <col min="1801" max="1801" width="12.1796875" style="1" customWidth="1"/>
    <col min="1802" max="2048" width="11.54296875" style="1"/>
    <col min="2049" max="2049" width="9.1796875" style="1" customWidth="1"/>
    <col min="2050" max="2050" width="9.453125" style="1" customWidth="1"/>
    <col min="2051" max="2051" width="69.81640625" style="1" customWidth="1"/>
    <col min="2052" max="2052" width="41.1796875" style="1" customWidth="1"/>
    <col min="2053" max="2053" width="9.1796875" style="1" customWidth="1"/>
    <col min="2054" max="2054" width="11.81640625" style="1" customWidth="1"/>
    <col min="2055" max="2055" width="8.81640625" style="1" customWidth="1"/>
    <col min="2056" max="2056" width="9.1796875" style="1" customWidth="1"/>
    <col min="2057" max="2057" width="12.1796875" style="1" customWidth="1"/>
    <col min="2058" max="2304" width="11.54296875" style="1"/>
    <col min="2305" max="2305" width="9.1796875" style="1" customWidth="1"/>
    <col min="2306" max="2306" width="9.453125" style="1" customWidth="1"/>
    <col min="2307" max="2307" width="69.81640625" style="1" customWidth="1"/>
    <col min="2308" max="2308" width="41.1796875" style="1" customWidth="1"/>
    <col min="2309" max="2309" width="9.1796875" style="1" customWidth="1"/>
    <col min="2310" max="2310" width="11.81640625" style="1" customWidth="1"/>
    <col min="2311" max="2311" width="8.81640625" style="1" customWidth="1"/>
    <col min="2312" max="2312" width="9.1796875" style="1" customWidth="1"/>
    <col min="2313" max="2313" width="12.1796875" style="1" customWidth="1"/>
    <col min="2314" max="2560" width="11.54296875" style="1"/>
    <col min="2561" max="2561" width="9.1796875" style="1" customWidth="1"/>
    <col min="2562" max="2562" width="9.453125" style="1" customWidth="1"/>
    <col min="2563" max="2563" width="69.81640625" style="1" customWidth="1"/>
    <col min="2564" max="2564" width="41.1796875" style="1" customWidth="1"/>
    <col min="2565" max="2565" width="9.1796875" style="1" customWidth="1"/>
    <col min="2566" max="2566" width="11.81640625" style="1" customWidth="1"/>
    <col min="2567" max="2567" width="8.81640625" style="1" customWidth="1"/>
    <col min="2568" max="2568" width="9.1796875" style="1" customWidth="1"/>
    <col min="2569" max="2569" width="12.1796875" style="1" customWidth="1"/>
    <col min="2570" max="2816" width="11.54296875" style="1"/>
    <col min="2817" max="2817" width="9.1796875" style="1" customWidth="1"/>
    <col min="2818" max="2818" width="9.453125" style="1" customWidth="1"/>
    <col min="2819" max="2819" width="69.81640625" style="1" customWidth="1"/>
    <col min="2820" max="2820" width="41.1796875" style="1" customWidth="1"/>
    <col min="2821" max="2821" width="9.1796875" style="1" customWidth="1"/>
    <col min="2822" max="2822" width="11.81640625" style="1" customWidth="1"/>
    <col min="2823" max="2823" width="8.81640625" style="1" customWidth="1"/>
    <col min="2824" max="2824" width="9.1796875" style="1" customWidth="1"/>
    <col min="2825" max="2825" width="12.1796875" style="1" customWidth="1"/>
    <col min="2826" max="3072" width="11.54296875" style="1"/>
    <col min="3073" max="3073" width="9.1796875" style="1" customWidth="1"/>
    <col min="3074" max="3074" width="9.453125" style="1" customWidth="1"/>
    <col min="3075" max="3075" width="69.81640625" style="1" customWidth="1"/>
    <col min="3076" max="3076" width="41.1796875" style="1" customWidth="1"/>
    <col min="3077" max="3077" width="9.1796875" style="1" customWidth="1"/>
    <col min="3078" max="3078" width="11.81640625" style="1" customWidth="1"/>
    <col min="3079" max="3079" width="8.81640625" style="1" customWidth="1"/>
    <col min="3080" max="3080" width="9.1796875" style="1" customWidth="1"/>
    <col min="3081" max="3081" width="12.1796875" style="1" customWidth="1"/>
    <col min="3082" max="3328" width="11.54296875" style="1"/>
    <col min="3329" max="3329" width="9.1796875" style="1" customWidth="1"/>
    <col min="3330" max="3330" width="9.453125" style="1" customWidth="1"/>
    <col min="3331" max="3331" width="69.81640625" style="1" customWidth="1"/>
    <col min="3332" max="3332" width="41.1796875" style="1" customWidth="1"/>
    <col min="3333" max="3333" width="9.1796875" style="1" customWidth="1"/>
    <col min="3334" max="3334" width="11.81640625" style="1" customWidth="1"/>
    <col min="3335" max="3335" width="8.81640625" style="1" customWidth="1"/>
    <col min="3336" max="3336" width="9.1796875" style="1" customWidth="1"/>
    <col min="3337" max="3337" width="12.1796875" style="1" customWidth="1"/>
    <col min="3338" max="3584" width="11.54296875" style="1"/>
    <col min="3585" max="3585" width="9.1796875" style="1" customWidth="1"/>
    <col min="3586" max="3586" width="9.453125" style="1" customWidth="1"/>
    <col min="3587" max="3587" width="69.81640625" style="1" customWidth="1"/>
    <col min="3588" max="3588" width="41.1796875" style="1" customWidth="1"/>
    <col min="3589" max="3589" width="9.1796875" style="1" customWidth="1"/>
    <col min="3590" max="3590" width="11.81640625" style="1" customWidth="1"/>
    <col min="3591" max="3591" width="8.81640625" style="1" customWidth="1"/>
    <col min="3592" max="3592" width="9.1796875" style="1" customWidth="1"/>
    <col min="3593" max="3593" width="12.1796875" style="1" customWidth="1"/>
    <col min="3594" max="3840" width="11.54296875" style="1"/>
    <col min="3841" max="3841" width="9.1796875" style="1" customWidth="1"/>
    <col min="3842" max="3842" width="9.453125" style="1" customWidth="1"/>
    <col min="3843" max="3843" width="69.81640625" style="1" customWidth="1"/>
    <col min="3844" max="3844" width="41.1796875" style="1" customWidth="1"/>
    <col min="3845" max="3845" width="9.1796875" style="1" customWidth="1"/>
    <col min="3846" max="3846" width="11.81640625" style="1" customWidth="1"/>
    <col min="3847" max="3847" width="8.81640625" style="1" customWidth="1"/>
    <col min="3848" max="3848" width="9.1796875" style="1" customWidth="1"/>
    <col min="3849" max="3849" width="12.1796875" style="1" customWidth="1"/>
    <col min="3850" max="4096" width="11.54296875" style="1"/>
    <col min="4097" max="4097" width="9.1796875" style="1" customWidth="1"/>
    <col min="4098" max="4098" width="9.453125" style="1" customWidth="1"/>
    <col min="4099" max="4099" width="69.81640625" style="1" customWidth="1"/>
    <col min="4100" max="4100" width="41.1796875" style="1" customWidth="1"/>
    <col min="4101" max="4101" width="9.1796875" style="1" customWidth="1"/>
    <col min="4102" max="4102" width="11.81640625" style="1" customWidth="1"/>
    <col min="4103" max="4103" width="8.81640625" style="1" customWidth="1"/>
    <col min="4104" max="4104" width="9.1796875" style="1" customWidth="1"/>
    <col min="4105" max="4105" width="12.1796875" style="1" customWidth="1"/>
    <col min="4106" max="4352" width="11.54296875" style="1"/>
    <col min="4353" max="4353" width="9.1796875" style="1" customWidth="1"/>
    <col min="4354" max="4354" width="9.453125" style="1" customWidth="1"/>
    <col min="4355" max="4355" width="69.81640625" style="1" customWidth="1"/>
    <col min="4356" max="4356" width="41.1796875" style="1" customWidth="1"/>
    <col min="4357" max="4357" width="9.1796875" style="1" customWidth="1"/>
    <col min="4358" max="4358" width="11.81640625" style="1" customWidth="1"/>
    <col min="4359" max="4359" width="8.81640625" style="1" customWidth="1"/>
    <col min="4360" max="4360" width="9.1796875" style="1" customWidth="1"/>
    <col min="4361" max="4361" width="12.1796875" style="1" customWidth="1"/>
    <col min="4362" max="4608" width="11.54296875" style="1"/>
    <col min="4609" max="4609" width="9.1796875" style="1" customWidth="1"/>
    <col min="4610" max="4610" width="9.453125" style="1" customWidth="1"/>
    <col min="4611" max="4611" width="69.81640625" style="1" customWidth="1"/>
    <col min="4612" max="4612" width="41.1796875" style="1" customWidth="1"/>
    <col min="4613" max="4613" width="9.1796875" style="1" customWidth="1"/>
    <col min="4614" max="4614" width="11.81640625" style="1" customWidth="1"/>
    <col min="4615" max="4615" width="8.81640625" style="1" customWidth="1"/>
    <col min="4616" max="4616" width="9.1796875" style="1" customWidth="1"/>
    <col min="4617" max="4617" width="12.1796875" style="1" customWidth="1"/>
    <col min="4618" max="4864" width="11.54296875" style="1"/>
    <col min="4865" max="4865" width="9.1796875" style="1" customWidth="1"/>
    <col min="4866" max="4866" width="9.453125" style="1" customWidth="1"/>
    <col min="4867" max="4867" width="69.81640625" style="1" customWidth="1"/>
    <col min="4868" max="4868" width="41.1796875" style="1" customWidth="1"/>
    <col min="4869" max="4869" width="9.1796875" style="1" customWidth="1"/>
    <col min="4870" max="4870" width="11.81640625" style="1" customWidth="1"/>
    <col min="4871" max="4871" width="8.81640625" style="1" customWidth="1"/>
    <col min="4872" max="4872" width="9.1796875" style="1" customWidth="1"/>
    <col min="4873" max="4873" width="12.1796875" style="1" customWidth="1"/>
    <col min="4874" max="5120" width="11.54296875" style="1"/>
    <col min="5121" max="5121" width="9.1796875" style="1" customWidth="1"/>
    <col min="5122" max="5122" width="9.453125" style="1" customWidth="1"/>
    <col min="5123" max="5123" width="69.81640625" style="1" customWidth="1"/>
    <col min="5124" max="5124" width="41.1796875" style="1" customWidth="1"/>
    <col min="5125" max="5125" width="9.1796875" style="1" customWidth="1"/>
    <col min="5126" max="5126" width="11.81640625" style="1" customWidth="1"/>
    <col min="5127" max="5127" width="8.81640625" style="1" customWidth="1"/>
    <col min="5128" max="5128" width="9.1796875" style="1" customWidth="1"/>
    <col min="5129" max="5129" width="12.1796875" style="1" customWidth="1"/>
    <col min="5130" max="5376" width="11.54296875" style="1"/>
    <col min="5377" max="5377" width="9.1796875" style="1" customWidth="1"/>
    <col min="5378" max="5378" width="9.453125" style="1" customWidth="1"/>
    <col min="5379" max="5379" width="69.81640625" style="1" customWidth="1"/>
    <col min="5380" max="5380" width="41.1796875" style="1" customWidth="1"/>
    <col min="5381" max="5381" width="9.1796875" style="1" customWidth="1"/>
    <col min="5382" max="5382" width="11.81640625" style="1" customWidth="1"/>
    <col min="5383" max="5383" width="8.81640625" style="1" customWidth="1"/>
    <col min="5384" max="5384" width="9.1796875" style="1" customWidth="1"/>
    <col min="5385" max="5385" width="12.1796875" style="1" customWidth="1"/>
    <col min="5386" max="5632" width="11.54296875" style="1"/>
    <col min="5633" max="5633" width="9.1796875" style="1" customWidth="1"/>
    <col min="5634" max="5634" width="9.453125" style="1" customWidth="1"/>
    <col min="5635" max="5635" width="69.81640625" style="1" customWidth="1"/>
    <col min="5636" max="5636" width="41.1796875" style="1" customWidth="1"/>
    <col min="5637" max="5637" width="9.1796875" style="1" customWidth="1"/>
    <col min="5638" max="5638" width="11.81640625" style="1" customWidth="1"/>
    <col min="5639" max="5639" width="8.81640625" style="1" customWidth="1"/>
    <col min="5640" max="5640" width="9.1796875" style="1" customWidth="1"/>
    <col min="5641" max="5641" width="12.1796875" style="1" customWidth="1"/>
    <col min="5642" max="5888" width="11.54296875" style="1"/>
    <col min="5889" max="5889" width="9.1796875" style="1" customWidth="1"/>
    <col min="5890" max="5890" width="9.453125" style="1" customWidth="1"/>
    <col min="5891" max="5891" width="69.81640625" style="1" customWidth="1"/>
    <col min="5892" max="5892" width="41.1796875" style="1" customWidth="1"/>
    <col min="5893" max="5893" width="9.1796875" style="1" customWidth="1"/>
    <col min="5894" max="5894" width="11.81640625" style="1" customWidth="1"/>
    <col min="5895" max="5895" width="8.81640625" style="1" customWidth="1"/>
    <col min="5896" max="5896" width="9.1796875" style="1" customWidth="1"/>
    <col min="5897" max="5897" width="12.1796875" style="1" customWidth="1"/>
    <col min="5898" max="6144" width="11.54296875" style="1"/>
    <col min="6145" max="6145" width="9.1796875" style="1" customWidth="1"/>
    <col min="6146" max="6146" width="9.453125" style="1" customWidth="1"/>
    <col min="6147" max="6147" width="69.81640625" style="1" customWidth="1"/>
    <col min="6148" max="6148" width="41.1796875" style="1" customWidth="1"/>
    <col min="6149" max="6149" width="9.1796875" style="1" customWidth="1"/>
    <col min="6150" max="6150" width="11.81640625" style="1" customWidth="1"/>
    <col min="6151" max="6151" width="8.81640625" style="1" customWidth="1"/>
    <col min="6152" max="6152" width="9.1796875" style="1" customWidth="1"/>
    <col min="6153" max="6153" width="12.1796875" style="1" customWidth="1"/>
    <col min="6154" max="6400" width="11.54296875" style="1"/>
    <col min="6401" max="6401" width="9.1796875" style="1" customWidth="1"/>
    <col min="6402" max="6402" width="9.453125" style="1" customWidth="1"/>
    <col min="6403" max="6403" width="69.81640625" style="1" customWidth="1"/>
    <col min="6404" max="6404" width="41.1796875" style="1" customWidth="1"/>
    <col min="6405" max="6405" width="9.1796875" style="1" customWidth="1"/>
    <col min="6406" max="6406" width="11.81640625" style="1" customWidth="1"/>
    <col min="6407" max="6407" width="8.81640625" style="1" customWidth="1"/>
    <col min="6408" max="6408" width="9.1796875" style="1" customWidth="1"/>
    <col min="6409" max="6409" width="12.1796875" style="1" customWidth="1"/>
    <col min="6410" max="6656" width="11.54296875" style="1"/>
    <col min="6657" max="6657" width="9.1796875" style="1" customWidth="1"/>
    <col min="6658" max="6658" width="9.453125" style="1" customWidth="1"/>
    <col min="6659" max="6659" width="69.81640625" style="1" customWidth="1"/>
    <col min="6660" max="6660" width="41.1796875" style="1" customWidth="1"/>
    <col min="6661" max="6661" width="9.1796875" style="1" customWidth="1"/>
    <col min="6662" max="6662" width="11.81640625" style="1" customWidth="1"/>
    <col min="6663" max="6663" width="8.81640625" style="1" customWidth="1"/>
    <col min="6664" max="6664" width="9.1796875" style="1" customWidth="1"/>
    <col min="6665" max="6665" width="12.1796875" style="1" customWidth="1"/>
    <col min="6666" max="6912" width="11.54296875" style="1"/>
    <col min="6913" max="6913" width="9.1796875" style="1" customWidth="1"/>
    <col min="6914" max="6914" width="9.453125" style="1" customWidth="1"/>
    <col min="6915" max="6915" width="69.81640625" style="1" customWidth="1"/>
    <col min="6916" max="6916" width="41.1796875" style="1" customWidth="1"/>
    <col min="6917" max="6917" width="9.1796875" style="1" customWidth="1"/>
    <col min="6918" max="6918" width="11.81640625" style="1" customWidth="1"/>
    <col min="6919" max="6919" width="8.81640625" style="1" customWidth="1"/>
    <col min="6920" max="6920" width="9.1796875" style="1" customWidth="1"/>
    <col min="6921" max="6921" width="12.1796875" style="1" customWidth="1"/>
    <col min="6922" max="7168" width="11.54296875" style="1"/>
    <col min="7169" max="7169" width="9.1796875" style="1" customWidth="1"/>
    <col min="7170" max="7170" width="9.453125" style="1" customWidth="1"/>
    <col min="7171" max="7171" width="69.81640625" style="1" customWidth="1"/>
    <col min="7172" max="7172" width="41.1796875" style="1" customWidth="1"/>
    <col min="7173" max="7173" width="9.1796875" style="1" customWidth="1"/>
    <col min="7174" max="7174" width="11.81640625" style="1" customWidth="1"/>
    <col min="7175" max="7175" width="8.81640625" style="1" customWidth="1"/>
    <col min="7176" max="7176" width="9.1796875" style="1" customWidth="1"/>
    <col min="7177" max="7177" width="12.1796875" style="1" customWidth="1"/>
    <col min="7178" max="7424" width="11.54296875" style="1"/>
    <col min="7425" max="7425" width="9.1796875" style="1" customWidth="1"/>
    <col min="7426" max="7426" width="9.453125" style="1" customWidth="1"/>
    <col min="7427" max="7427" width="69.81640625" style="1" customWidth="1"/>
    <col min="7428" max="7428" width="41.1796875" style="1" customWidth="1"/>
    <col min="7429" max="7429" width="9.1796875" style="1" customWidth="1"/>
    <col min="7430" max="7430" width="11.81640625" style="1" customWidth="1"/>
    <col min="7431" max="7431" width="8.81640625" style="1" customWidth="1"/>
    <col min="7432" max="7432" width="9.1796875" style="1" customWidth="1"/>
    <col min="7433" max="7433" width="12.1796875" style="1" customWidth="1"/>
    <col min="7434" max="7680" width="11.54296875" style="1"/>
    <col min="7681" max="7681" width="9.1796875" style="1" customWidth="1"/>
    <col min="7682" max="7682" width="9.453125" style="1" customWidth="1"/>
    <col min="7683" max="7683" width="69.81640625" style="1" customWidth="1"/>
    <col min="7684" max="7684" width="41.1796875" style="1" customWidth="1"/>
    <col min="7685" max="7685" width="9.1796875" style="1" customWidth="1"/>
    <col min="7686" max="7686" width="11.81640625" style="1" customWidth="1"/>
    <col min="7687" max="7687" width="8.81640625" style="1" customWidth="1"/>
    <col min="7688" max="7688" width="9.1796875" style="1" customWidth="1"/>
    <col min="7689" max="7689" width="12.1796875" style="1" customWidth="1"/>
    <col min="7690" max="7936" width="11.54296875" style="1"/>
    <col min="7937" max="7937" width="9.1796875" style="1" customWidth="1"/>
    <col min="7938" max="7938" width="9.453125" style="1" customWidth="1"/>
    <col min="7939" max="7939" width="69.81640625" style="1" customWidth="1"/>
    <col min="7940" max="7940" width="41.1796875" style="1" customWidth="1"/>
    <col min="7941" max="7941" width="9.1796875" style="1" customWidth="1"/>
    <col min="7942" max="7942" width="11.81640625" style="1" customWidth="1"/>
    <col min="7943" max="7943" width="8.81640625" style="1" customWidth="1"/>
    <col min="7944" max="7944" width="9.1796875" style="1" customWidth="1"/>
    <col min="7945" max="7945" width="12.1796875" style="1" customWidth="1"/>
    <col min="7946" max="8192" width="11.54296875" style="1"/>
    <col min="8193" max="8193" width="9.1796875" style="1" customWidth="1"/>
    <col min="8194" max="8194" width="9.453125" style="1" customWidth="1"/>
    <col min="8195" max="8195" width="69.81640625" style="1" customWidth="1"/>
    <col min="8196" max="8196" width="41.1796875" style="1" customWidth="1"/>
    <col min="8197" max="8197" width="9.1796875" style="1" customWidth="1"/>
    <col min="8198" max="8198" width="11.81640625" style="1" customWidth="1"/>
    <col min="8199" max="8199" width="8.81640625" style="1" customWidth="1"/>
    <col min="8200" max="8200" width="9.1796875" style="1" customWidth="1"/>
    <col min="8201" max="8201" width="12.1796875" style="1" customWidth="1"/>
    <col min="8202" max="8448" width="11.54296875" style="1"/>
    <col min="8449" max="8449" width="9.1796875" style="1" customWidth="1"/>
    <col min="8450" max="8450" width="9.453125" style="1" customWidth="1"/>
    <col min="8451" max="8451" width="69.81640625" style="1" customWidth="1"/>
    <col min="8452" max="8452" width="41.1796875" style="1" customWidth="1"/>
    <col min="8453" max="8453" width="9.1796875" style="1" customWidth="1"/>
    <col min="8454" max="8454" width="11.81640625" style="1" customWidth="1"/>
    <col min="8455" max="8455" width="8.81640625" style="1" customWidth="1"/>
    <col min="8456" max="8456" width="9.1796875" style="1" customWidth="1"/>
    <col min="8457" max="8457" width="12.1796875" style="1" customWidth="1"/>
    <col min="8458" max="8704" width="11.54296875" style="1"/>
    <col min="8705" max="8705" width="9.1796875" style="1" customWidth="1"/>
    <col min="8706" max="8706" width="9.453125" style="1" customWidth="1"/>
    <col min="8707" max="8707" width="69.81640625" style="1" customWidth="1"/>
    <col min="8708" max="8708" width="41.1796875" style="1" customWidth="1"/>
    <col min="8709" max="8709" width="9.1796875" style="1" customWidth="1"/>
    <col min="8710" max="8710" width="11.81640625" style="1" customWidth="1"/>
    <col min="8711" max="8711" width="8.81640625" style="1" customWidth="1"/>
    <col min="8712" max="8712" width="9.1796875" style="1" customWidth="1"/>
    <col min="8713" max="8713" width="12.1796875" style="1" customWidth="1"/>
    <col min="8714" max="8960" width="11.54296875" style="1"/>
    <col min="8961" max="8961" width="9.1796875" style="1" customWidth="1"/>
    <col min="8962" max="8962" width="9.453125" style="1" customWidth="1"/>
    <col min="8963" max="8963" width="69.81640625" style="1" customWidth="1"/>
    <col min="8964" max="8964" width="41.1796875" style="1" customWidth="1"/>
    <col min="8965" max="8965" width="9.1796875" style="1" customWidth="1"/>
    <col min="8966" max="8966" width="11.81640625" style="1" customWidth="1"/>
    <col min="8967" max="8967" width="8.81640625" style="1" customWidth="1"/>
    <col min="8968" max="8968" width="9.1796875" style="1" customWidth="1"/>
    <col min="8969" max="8969" width="12.1796875" style="1" customWidth="1"/>
    <col min="8970" max="9216" width="11.54296875" style="1"/>
    <col min="9217" max="9217" width="9.1796875" style="1" customWidth="1"/>
    <col min="9218" max="9218" width="9.453125" style="1" customWidth="1"/>
    <col min="9219" max="9219" width="69.81640625" style="1" customWidth="1"/>
    <col min="9220" max="9220" width="41.1796875" style="1" customWidth="1"/>
    <col min="9221" max="9221" width="9.1796875" style="1" customWidth="1"/>
    <col min="9222" max="9222" width="11.81640625" style="1" customWidth="1"/>
    <col min="9223" max="9223" width="8.81640625" style="1" customWidth="1"/>
    <col min="9224" max="9224" width="9.1796875" style="1" customWidth="1"/>
    <col min="9225" max="9225" width="12.1796875" style="1" customWidth="1"/>
    <col min="9226" max="9472" width="11.54296875" style="1"/>
    <col min="9473" max="9473" width="9.1796875" style="1" customWidth="1"/>
    <col min="9474" max="9474" width="9.453125" style="1" customWidth="1"/>
    <col min="9475" max="9475" width="69.81640625" style="1" customWidth="1"/>
    <col min="9476" max="9476" width="41.1796875" style="1" customWidth="1"/>
    <col min="9477" max="9477" width="9.1796875" style="1" customWidth="1"/>
    <col min="9478" max="9478" width="11.81640625" style="1" customWidth="1"/>
    <col min="9479" max="9479" width="8.81640625" style="1" customWidth="1"/>
    <col min="9480" max="9480" width="9.1796875" style="1" customWidth="1"/>
    <col min="9481" max="9481" width="12.1796875" style="1" customWidth="1"/>
    <col min="9482" max="9728" width="11.54296875" style="1"/>
    <col min="9729" max="9729" width="9.1796875" style="1" customWidth="1"/>
    <col min="9730" max="9730" width="9.453125" style="1" customWidth="1"/>
    <col min="9731" max="9731" width="69.81640625" style="1" customWidth="1"/>
    <col min="9732" max="9732" width="41.1796875" style="1" customWidth="1"/>
    <col min="9733" max="9733" width="9.1796875" style="1" customWidth="1"/>
    <col min="9734" max="9734" width="11.81640625" style="1" customWidth="1"/>
    <col min="9735" max="9735" width="8.81640625" style="1" customWidth="1"/>
    <col min="9736" max="9736" width="9.1796875" style="1" customWidth="1"/>
    <col min="9737" max="9737" width="12.1796875" style="1" customWidth="1"/>
    <col min="9738" max="9984" width="11.54296875" style="1"/>
    <col min="9985" max="9985" width="9.1796875" style="1" customWidth="1"/>
    <col min="9986" max="9986" width="9.453125" style="1" customWidth="1"/>
    <col min="9987" max="9987" width="69.81640625" style="1" customWidth="1"/>
    <col min="9988" max="9988" width="41.1796875" style="1" customWidth="1"/>
    <col min="9989" max="9989" width="9.1796875" style="1" customWidth="1"/>
    <col min="9990" max="9990" width="11.81640625" style="1" customWidth="1"/>
    <col min="9991" max="9991" width="8.81640625" style="1" customWidth="1"/>
    <col min="9992" max="9992" width="9.1796875" style="1" customWidth="1"/>
    <col min="9993" max="9993" width="12.1796875" style="1" customWidth="1"/>
    <col min="9994" max="10240" width="11.54296875" style="1"/>
    <col min="10241" max="10241" width="9.1796875" style="1" customWidth="1"/>
    <col min="10242" max="10242" width="9.453125" style="1" customWidth="1"/>
    <col min="10243" max="10243" width="69.81640625" style="1" customWidth="1"/>
    <col min="10244" max="10244" width="41.1796875" style="1" customWidth="1"/>
    <col min="10245" max="10245" width="9.1796875" style="1" customWidth="1"/>
    <col min="10246" max="10246" width="11.81640625" style="1" customWidth="1"/>
    <col min="10247" max="10247" width="8.81640625" style="1" customWidth="1"/>
    <col min="10248" max="10248" width="9.1796875" style="1" customWidth="1"/>
    <col min="10249" max="10249" width="12.1796875" style="1" customWidth="1"/>
    <col min="10250" max="10496" width="11.54296875" style="1"/>
    <col min="10497" max="10497" width="9.1796875" style="1" customWidth="1"/>
    <col min="10498" max="10498" width="9.453125" style="1" customWidth="1"/>
    <col min="10499" max="10499" width="69.81640625" style="1" customWidth="1"/>
    <col min="10500" max="10500" width="41.1796875" style="1" customWidth="1"/>
    <col min="10501" max="10501" width="9.1796875" style="1" customWidth="1"/>
    <col min="10502" max="10502" width="11.81640625" style="1" customWidth="1"/>
    <col min="10503" max="10503" width="8.81640625" style="1" customWidth="1"/>
    <col min="10504" max="10504" width="9.1796875" style="1" customWidth="1"/>
    <col min="10505" max="10505" width="12.1796875" style="1" customWidth="1"/>
    <col min="10506" max="10752" width="11.54296875" style="1"/>
    <col min="10753" max="10753" width="9.1796875" style="1" customWidth="1"/>
    <col min="10754" max="10754" width="9.453125" style="1" customWidth="1"/>
    <col min="10755" max="10755" width="69.81640625" style="1" customWidth="1"/>
    <col min="10756" max="10756" width="41.1796875" style="1" customWidth="1"/>
    <col min="10757" max="10757" width="9.1796875" style="1" customWidth="1"/>
    <col min="10758" max="10758" width="11.81640625" style="1" customWidth="1"/>
    <col min="10759" max="10759" width="8.81640625" style="1" customWidth="1"/>
    <col min="10760" max="10760" width="9.1796875" style="1" customWidth="1"/>
    <col min="10761" max="10761" width="12.1796875" style="1" customWidth="1"/>
    <col min="10762" max="11008" width="11.54296875" style="1"/>
    <col min="11009" max="11009" width="9.1796875" style="1" customWidth="1"/>
    <col min="11010" max="11010" width="9.453125" style="1" customWidth="1"/>
    <col min="11011" max="11011" width="69.81640625" style="1" customWidth="1"/>
    <col min="11012" max="11012" width="41.1796875" style="1" customWidth="1"/>
    <col min="11013" max="11013" width="9.1796875" style="1" customWidth="1"/>
    <col min="11014" max="11014" width="11.81640625" style="1" customWidth="1"/>
    <col min="11015" max="11015" width="8.81640625" style="1" customWidth="1"/>
    <col min="11016" max="11016" width="9.1796875" style="1" customWidth="1"/>
    <col min="11017" max="11017" width="12.1796875" style="1" customWidth="1"/>
    <col min="11018" max="11264" width="11.54296875" style="1"/>
    <col min="11265" max="11265" width="9.1796875" style="1" customWidth="1"/>
    <col min="11266" max="11266" width="9.453125" style="1" customWidth="1"/>
    <col min="11267" max="11267" width="69.81640625" style="1" customWidth="1"/>
    <col min="11268" max="11268" width="41.1796875" style="1" customWidth="1"/>
    <col min="11269" max="11269" width="9.1796875" style="1" customWidth="1"/>
    <col min="11270" max="11270" width="11.81640625" style="1" customWidth="1"/>
    <col min="11271" max="11271" width="8.81640625" style="1" customWidth="1"/>
    <col min="11272" max="11272" width="9.1796875" style="1" customWidth="1"/>
    <col min="11273" max="11273" width="12.1796875" style="1" customWidth="1"/>
    <col min="11274" max="11520" width="11.54296875" style="1"/>
    <col min="11521" max="11521" width="9.1796875" style="1" customWidth="1"/>
    <col min="11522" max="11522" width="9.453125" style="1" customWidth="1"/>
    <col min="11523" max="11523" width="69.81640625" style="1" customWidth="1"/>
    <col min="11524" max="11524" width="41.1796875" style="1" customWidth="1"/>
    <col min="11525" max="11525" width="9.1796875" style="1" customWidth="1"/>
    <col min="11526" max="11526" width="11.81640625" style="1" customWidth="1"/>
    <col min="11527" max="11527" width="8.81640625" style="1" customWidth="1"/>
    <col min="11528" max="11528" width="9.1796875" style="1" customWidth="1"/>
    <col min="11529" max="11529" width="12.1796875" style="1" customWidth="1"/>
    <col min="11530" max="11776" width="11.54296875" style="1"/>
    <col min="11777" max="11777" width="9.1796875" style="1" customWidth="1"/>
    <col min="11778" max="11778" width="9.453125" style="1" customWidth="1"/>
    <col min="11779" max="11779" width="69.81640625" style="1" customWidth="1"/>
    <col min="11780" max="11780" width="41.1796875" style="1" customWidth="1"/>
    <col min="11781" max="11781" width="9.1796875" style="1" customWidth="1"/>
    <col min="11782" max="11782" width="11.81640625" style="1" customWidth="1"/>
    <col min="11783" max="11783" width="8.81640625" style="1" customWidth="1"/>
    <col min="11784" max="11784" width="9.1796875" style="1" customWidth="1"/>
    <col min="11785" max="11785" width="12.1796875" style="1" customWidth="1"/>
    <col min="11786" max="12032" width="11.54296875" style="1"/>
    <col min="12033" max="12033" width="9.1796875" style="1" customWidth="1"/>
    <col min="12034" max="12034" width="9.453125" style="1" customWidth="1"/>
    <col min="12035" max="12035" width="69.81640625" style="1" customWidth="1"/>
    <col min="12036" max="12036" width="41.1796875" style="1" customWidth="1"/>
    <col min="12037" max="12037" width="9.1796875" style="1" customWidth="1"/>
    <col min="12038" max="12038" width="11.81640625" style="1" customWidth="1"/>
    <col min="12039" max="12039" width="8.81640625" style="1" customWidth="1"/>
    <col min="12040" max="12040" width="9.1796875" style="1" customWidth="1"/>
    <col min="12041" max="12041" width="12.1796875" style="1" customWidth="1"/>
    <col min="12042" max="12288" width="11.54296875" style="1"/>
    <col min="12289" max="12289" width="9.1796875" style="1" customWidth="1"/>
    <col min="12290" max="12290" width="9.453125" style="1" customWidth="1"/>
    <col min="12291" max="12291" width="69.81640625" style="1" customWidth="1"/>
    <col min="12292" max="12292" width="41.1796875" style="1" customWidth="1"/>
    <col min="12293" max="12293" width="9.1796875" style="1" customWidth="1"/>
    <col min="12294" max="12294" width="11.81640625" style="1" customWidth="1"/>
    <col min="12295" max="12295" width="8.81640625" style="1" customWidth="1"/>
    <col min="12296" max="12296" width="9.1796875" style="1" customWidth="1"/>
    <col min="12297" max="12297" width="12.1796875" style="1" customWidth="1"/>
    <col min="12298" max="12544" width="11.54296875" style="1"/>
    <col min="12545" max="12545" width="9.1796875" style="1" customWidth="1"/>
    <col min="12546" max="12546" width="9.453125" style="1" customWidth="1"/>
    <col min="12547" max="12547" width="69.81640625" style="1" customWidth="1"/>
    <col min="12548" max="12548" width="41.1796875" style="1" customWidth="1"/>
    <col min="12549" max="12549" width="9.1796875" style="1" customWidth="1"/>
    <col min="12550" max="12550" width="11.81640625" style="1" customWidth="1"/>
    <col min="12551" max="12551" width="8.81640625" style="1" customWidth="1"/>
    <col min="12552" max="12552" width="9.1796875" style="1" customWidth="1"/>
    <col min="12553" max="12553" width="12.1796875" style="1" customWidth="1"/>
    <col min="12554" max="12800" width="11.54296875" style="1"/>
    <col min="12801" max="12801" width="9.1796875" style="1" customWidth="1"/>
    <col min="12802" max="12802" width="9.453125" style="1" customWidth="1"/>
    <col min="12803" max="12803" width="69.81640625" style="1" customWidth="1"/>
    <col min="12804" max="12804" width="41.1796875" style="1" customWidth="1"/>
    <col min="12805" max="12805" width="9.1796875" style="1" customWidth="1"/>
    <col min="12806" max="12806" width="11.81640625" style="1" customWidth="1"/>
    <col min="12807" max="12807" width="8.81640625" style="1" customWidth="1"/>
    <col min="12808" max="12808" width="9.1796875" style="1" customWidth="1"/>
    <col min="12809" max="12809" width="12.1796875" style="1" customWidth="1"/>
    <col min="12810" max="13056" width="11.54296875" style="1"/>
    <col min="13057" max="13057" width="9.1796875" style="1" customWidth="1"/>
    <col min="13058" max="13058" width="9.453125" style="1" customWidth="1"/>
    <col min="13059" max="13059" width="69.81640625" style="1" customWidth="1"/>
    <col min="13060" max="13060" width="41.1796875" style="1" customWidth="1"/>
    <col min="13061" max="13061" width="9.1796875" style="1" customWidth="1"/>
    <col min="13062" max="13062" width="11.81640625" style="1" customWidth="1"/>
    <col min="13063" max="13063" width="8.81640625" style="1" customWidth="1"/>
    <col min="13064" max="13064" width="9.1796875" style="1" customWidth="1"/>
    <col min="13065" max="13065" width="12.1796875" style="1" customWidth="1"/>
    <col min="13066" max="13312" width="11.54296875" style="1"/>
    <col min="13313" max="13313" width="9.1796875" style="1" customWidth="1"/>
    <col min="13314" max="13314" width="9.453125" style="1" customWidth="1"/>
    <col min="13315" max="13315" width="69.81640625" style="1" customWidth="1"/>
    <col min="13316" max="13316" width="41.1796875" style="1" customWidth="1"/>
    <col min="13317" max="13317" width="9.1796875" style="1" customWidth="1"/>
    <col min="13318" max="13318" width="11.81640625" style="1" customWidth="1"/>
    <col min="13319" max="13319" width="8.81640625" style="1" customWidth="1"/>
    <col min="13320" max="13320" width="9.1796875" style="1" customWidth="1"/>
    <col min="13321" max="13321" width="12.1796875" style="1" customWidth="1"/>
    <col min="13322" max="13568" width="11.54296875" style="1"/>
    <col min="13569" max="13569" width="9.1796875" style="1" customWidth="1"/>
    <col min="13570" max="13570" width="9.453125" style="1" customWidth="1"/>
    <col min="13571" max="13571" width="69.81640625" style="1" customWidth="1"/>
    <col min="13572" max="13572" width="41.1796875" style="1" customWidth="1"/>
    <col min="13573" max="13573" width="9.1796875" style="1" customWidth="1"/>
    <col min="13574" max="13574" width="11.81640625" style="1" customWidth="1"/>
    <col min="13575" max="13575" width="8.81640625" style="1" customWidth="1"/>
    <col min="13576" max="13576" width="9.1796875" style="1" customWidth="1"/>
    <col min="13577" max="13577" width="12.1796875" style="1" customWidth="1"/>
    <col min="13578" max="13824" width="11.54296875" style="1"/>
    <col min="13825" max="13825" width="9.1796875" style="1" customWidth="1"/>
    <col min="13826" max="13826" width="9.453125" style="1" customWidth="1"/>
    <col min="13827" max="13827" width="69.81640625" style="1" customWidth="1"/>
    <col min="13828" max="13828" width="41.1796875" style="1" customWidth="1"/>
    <col min="13829" max="13829" width="9.1796875" style="1" customWidth="1"/>
    <col min="13830" max="13830" width="11.81640625" style="1" customWidth="1"/>
    <col min="13831" max="13831" width="8.81640625" style="1" customWidth="1"/>
    <col min="13832" max="13832" width="9.1796875" style="1" customWidth="1"/>
    <col min="13833" max="13833" width="12.1796875" style="1" customWidth="1"/>
    <col min="13834" max="14080" width="11.54296875" style="1"/>
    <col min="14081" max="14081" width="9.1796875" style="1" customWidth="1"/>
    <col min="14082" max="14082" width="9.453125" style="1" customWidth="1"/>
    <col min="14083" max="14083" width="69.81640625" style="1" customWidth="1"/>
    <col min="14084" max="14084" width="41.1796875" style="1" customWidth="1"/>
    <col min="14085" max="14085" width="9.1796875" style="1" customWidth="1"/>
    <col min="14086" max="14086" width="11.81640625" style="1" customWidth="1"/>
    <col min="14087" max="14087" width="8.81640625" style="1" customWidth="1"/>
    <col min="14088" max="14088" width="9.1796875" style="1" customWidth="1"/>
    <col min="14089" max="14089" width="12.1796875" style="1" customWidth="1"/>
    <col min="14090" max="14336" width="11.54296875" style="1"/>
    <col min="14337" max="14337" width="9.1796875" style="1" customWidth="1"/>
    <col min="14338" max="14338" width="9.453125" style="1" customWidth="1"/>
    <col min="14339" max="14339" width="69.81640625" style="1" customWidth="1"/>
    <col min="14340" max="14340" width="41.1796875" style="1" customWidth="1"/>
    <col min="14341" max="14341" width="9.1796875" style="1" customWidth="1"/>
    <col min="14342" max="14342" width="11.81640625" style="1" customWidth="1"/>
    <col min="14343" max="14343" width="8.81640625" style="1" customWidth="1"/>
    <col min="14344" max="14344" width="9.1796875" style="1" customWidth="1"/>
    <col min="14345" max="14345" width="12.1796875" style="1" customWidth="1"/>
    <col min="14346" max="14592" width="11.54296875" style="1"/>
    <col min="14593" max="14593" width="9.1796875" style="1" customWidth="1"/>
    <col min="14594" max="14594" width="9.453125" style="1" customWidth="1"/>
    <col min="14595" max="14595" width="69.81640625" style="1" customWidth="1"/>
    <col min="14596" max="14596" width="41.1796875" style="1" customWidth="1"/>
    <col min="14597" max="14597" width="9.1796875" style="1" customWidth="1"/>
    <col min="14598" max="14598" width="11.81640625" style="1" customWidth="1"/>
    <col min="14599" max="14599" width="8.81640625" style="1" customWidth="1"/>
    <col min="14600" max="14600" width="9.1796875" style="1" customWidth="1"/>
    <col min="14601" max="14601" width="12.1796875" style="1" customWidth="1"/>
    <col min="14602" max="14848" width="11.54296875" style="1"/>
    <col min="14849" max="14849" width="9.1796875" style="1" customWidth="1"/>
    <col min="14850" max="14850" width="9.453125" style="1" customWidth="1"/>
    <col min="14851" max="14851" width="69.81640625" style="1" customWidth="1"/>
    <col min="14852" max="14852" width="41.1796875" style="1" customWidth="1"/>
    <col min="14853" max="14853" width="9.1796875" style="1" customWidth="1"/>
    <col min="14854" max="14854" width="11.81640625" style="1" customWidth="1"/>
    <col min="14855" max="14855" width="8.81640625" style="1" customWidth="1"/>
    <col min="14856" max="14856" width="9.1796875" style="1" customWidth="1"/>
    <col min="14857" max="14857" width="12.1796875" style="1" customWidth="1"/>
    <col min="14858" max="15104" width="11.54296875" style="1"/>
    <col min="15105" max="15105" width="9.1796875" style="1" customWidth="1"/>
    <col min="15106" max="15106" width="9.453125" style="1" customWidth="1"/>
    <col min="15107" max="15107" width="69.81640625" style="1" customWidth="1"/>
    <col min="15108" max="15108" width="41.1796875" style="1" customWidth="1"/>
    <col min="15109" max="15109" width="9.1796875" style="1" customWidth="1"/>
    <col min="15110" max="15110" width="11.81640625" style="1" customWidth="1"/>
    <col min="15111" max="15111" width="8.81640625" style="1" customWidth="1"/>
    <col min="15112" max="15112" width="9.1796875" style="1" customWidth="1"/>
    <col min="15113" max="15113" width="12.1796875" style="1" customWidth="1"/>
    <col min="15114" max="15360" width="11.54296875" style="1"/>
    <col min="15361" max="15361" width="9.1796875" style="1" customWidth="1"/>
    <col min="15362" max="15362" width="9.453125" style="1" customWidth="1"/>
    <col min="15363" max="15363" width="69.81640625" style="1" customWidth="1"/>
    <col min="15364" max="15364" width="41.1796875" style="1" customWidth="1"/>
    <col min="15365" max="15365" width="9.1796875" style="1" customWidth="1"/>
    <col min="15366" max="15366" width="11.81640625" style="1" customWidth="1"/>
    <col min="15367" max="15367" width="8.81640625" style="1" customWidth="1"/>
    <col min="15368" max="15368" width="9.1796875" style="1" customWidth="1"/>
    <col min="15369" max="15369" width="12.1796875" style="1" customWidth="1"/>
    <col min="15370" max="15616" width="11.54296875" style="1"/>
    <col min="15617" max="15617" width="9.1796875" style="1" customWidth="1"/>
    <col min="15618" max="15618" width="9.453125" style="1" customWidth="1"/>
    <col min="15619" max="15619" width="69.81640625" style="1" customWidth="1"/>
    <col min="15620" max="15620" width="41.1796875" style="1" customWidth="1"/>
    <col min="15621" max="15621" width="9.1796875" style="1" customWidth="1"/>
    <col min="15622" max="15622" width="11.81640625" style="1" customWidth="1"/>
    <col min="15623" max="15623" width="8.81640625" style="1" customWidth="1"/>
    <col min="15624" max="15624" width="9.1796875" style="1" customWidth="1"/>
    <col min="15625" max="15625" width="12.1796875" style="1" customWidth="1"/>
    <col min="15626" max="15872" width="11.54296875" style="1"/>
    <col min="15873" max="15873" width="9.1796875" style="1" customWidth="1"/>
    <col min="15874" max="15874" width="9.453125" style="1" customWidth="1"/>
    <col min="15875" max="15875" width="69.81640625" style="1" customWidth="1"/>
    <col min="15876" max="15876" width="41.1796875" style="1" customWidth="1"/>
    <col min="15877" max="15877" width="9.1796875" style="1" customWidth="1"/>
    <col min="15878" max="15878" width="11.81640625" style="1" customWidth="1"/>
    <col min="15879" max="15879" width="8.81640625" style="1" customWidth="1"/>
    <col min="15880" max="15880" width="9.1796875" style="1" customWidth="1"/>
    <col min="15881" max="15881" width="12.1796875" style="1" customWidth="1"/>
    <col min="15882" max="16128" width="11.54296875" style="1"/>
    <col min="16129" max="16129" width="9.1796875" style="1" customWidth="1"/>
    <col min="16130" max="16130" width="9.453125" style="1" customWidth="1"/>
    <col min="16131" max="16131" width="69.81640625" style="1" customWidth="1"/>
    <col min="16132" max="16132" width="41.1796875" style="1" customWidth="1"/>
    <col min="16133" max="16133" width="9.1796875" style="1" customWidth="1"/>
    <col min="16134" max="16134" width="11.81640625" style="1" customWidth="1"/>
    <col min="16135" max="16135" width="8.81640625" style="1" customWidth="1"/>
    <col min="16136" max="16136" width="9.1796875" style="1" customWidth="1"/>
    <col min="16137" max="16137" width="12.1796875" style="1" customWidth="1"/>
    <col min="16138" max="16384" width="11.54296875" style="1"/>
  </cols>
  <sheetData>
    <row r="2" spans="3:4" x14ac:dyDescent="0.35">
      <c r="C2" s="4" t="s">
        <v>0</v>
      </c>
      <c r="D2" s="29" t="s">
        <v>10</v>
      </c>
    </row>
    <row r="3" spans="3:4" x14ac:dyDescent="0.35">
      <c r="C3" s="1" t="s">
        <v>406</v>
      </c>
      <c r="D3" s="27" t="s">
        <v>42</v>
      </c>
    </row>
    <row r="4" spans="3:4" x14ac:dyDescent="0.35">
      <c r="C4" s="1" t="s">
        <v>36</v>
      </c>
      <c r="D4" s="27" t="s">
        <v>92</v>
      </c>
    </row>
    <row r="5" spans="3:4" x14ac:dyDescent="0.35">
      <c r="C5" s="12" t="s">
        <v>95</v>
      </c>
      <c r="D5" s="27" t="s">
        <v>30</v>
      </c>
    </row>
    <row r="8" spans="3:4" x14ac:dyDescent="0.35">
      <c r="C8" s="4" t="s">
        <v>2</v>
      </c>
      <c r="D8" s="29" t="s">
        <v>10</v>
      </c>
    </row>
    <row r="9" spans="3:4" x14ac:dyDescent="0.35">
      <c r="C9" s="1" t="s">
        <v>97</v>
      </c>
      <c r="D9" s="27" t="s">
        <v>92</v>
      </c>
    </row>
    <row r="10" spans="3:4" x14ac:dyDescent="0.35">
      <c r="C10" s="12" t="s">
        <v>34</v>
      </c>
      <c r="D10" s="27" t="s">
        <v>72</v>
      </c>
    </row>
    <row r="12" spans="3:4" x14ac:dyDescent="0.35">
      <c r="C12" s="4" t="s">
        <v>1</v>
      </c>
      <c r="D12" s="29" t="s">
        <v>10</v>
      </c>
    </row>
    <row r="13" spans="3:4" x14ac:dyDescent="0.35">
      <c r="C13" s="1" t="s">
        <v>468</v>
      </c>
      <c r="D13" s="27" t="s">
        <v>92</v>
      </c>
    </row>
    <row r="14" spans="3:4" x14ac:dyDescent="0.35">
      <c r="C14" s="1" t="s">
        <v>229</v>
      </c>
      <c r="D14" s="27" t="s">
        <v>72</v>
      </c>
    </row>
    <row r="15" spans="3:4" x14ac:dyDescent="0.35">
      <c r="C15" s="1" t="s">
        <v>32</v>
      </c>
      <c r="D15" s="27" t="s">
        <v>31</v>
      </c>
    </row>
    <row r="16" spans="3:4" x14ac:dyDescent="0.35">
      <c r="C16" s="1" t="s">
        <v>98</v>
      </c>
      <c r="D16" s="27" t="s">
        <v>94</v>
      </c>
    </row>
    <row r="17" spans="3:4" x14ac:dyDescent="0.35">
      <c r="C17" s="1" t="s">
        <v>35</v>
      </c>
      <c r="D17" s="27" t="s">
        <v>30</v>
      </c>
    </row>
    <row r="18" spans="3:4" x14ac:dyDescent="0.35">
      <c r="C18" s="1" t="s">
        <v>99</v>
      </c>
      <c r="D18" s="27" t="s">
        <v>42</v>
      </c>
    </row>
    <row r="19" spans="3:4" x14ac:dyDescent="0.35">
      <c r="C19" s="1" t="s">
        <v>100</v>
      </c>
      <c r="D19" s="27" t="s">
        <v>96</v>
      </c>
    </row>
    <row r="20" spans="3:4" x14ac:dyDescent="0.35">
      <c r="C20" s="1" t="s">
        <v>37</v>
      </c>
      <c r="D20" s="27" t="s">
        <v>43</v>
      </c>
    </row>
    <row r="23" spans="3:4" x14ac:dyDescent="0.35">
      <c r="C23" s="4" t="s">
        <v>12</v>
      </c>
      <c r="D23" s="29" t="s">
        <v>10</v>
      </c>
    </row>
    <row r="24" spans="3:4" x14ac:dyDescent="0.35">
      <c r="C24" s="1" t="s">
        <v>101</v>
      </c>
      <c r="D24" s="27" t="s">
        <v>92</v>
      </c>
    </row>
    <row r="25" spans="3:4" x14ac:dyDescent="0.35">
      <c r="C25" s="1" t="s">
        <v>102</v>
      </c>
      <c r="D25" s="27" t="s">
        <v>72</v>
      </c>
    </row>
    <row r="26" spans="3:4" x14ac:dyDescent="0.35">
      <c r="C26" s="1" t="s">
        <v>103</v>
      </c>
      <c r="D26" s="27" t="s">
        <v>31</v>
      </c>
    </row>
    <row r="27" spans="3:4" x14ac:dyDescent="0.35">
      <c r="C27" s="1" t="s">
        <v>104</v>
      </c>
      <c r="D27" s="27" t="s">
        <v>94</v>
      </c>
    </row>
    <row r="28" spans="3:4" x14ac:dyDescent="0.35">
      <c r="C28" s="1" t="s">
        <v>105</v>
      </c>
      <c r="D28" s="27" t="s">
        <v>30</v>
      </c>
    </row>
    <row r="29" spans="3:4" x14ac:dyDescent="0.35">
      <c r="C29" s="1" t="s">
        <v>106</v>
      </c>
      <c r="D29" s="27" t="s">
        <v>42</v>
      </c>
    </row>
    <row r="30" spans="3:4" x14ac:dyDescent="0.35">
      <c r="C30" s="1" t="s">
        <v>107</v>
      </c>
      <c r="D30" s="27" t="s">
        <v>96</v>
      </c>
    </row>
    <row r="31" spans="3:4" x14ac:dyDescent="0.35">
      <c r="C31" s="1" t="s">
        <v>108</v>
      </c>
      <c r="D31" s="27" t="s">
        <v>43</v>
      </c>
    </row>
    <row r="32" spans="3:4" x14ac:dyDescent="0.35">
      <c r="C32" s="1" t="s">
        <v>109</v>
      </c>
      <c r="D32" s="27" t="s">
        <v>110</v>
      </c>
    </row>
    <row r="33" spans="3:4" x14ac:dyDescent="0.35">
      <c r="C33" s="1" t="s">
        <v>111</v>
      </c>
      <c r="D33" s="27" t="s">
        <v>112</v>
      </c>
    </row>
    <row r="34" spans="3:4" x14ac:dyDescent="0.35">
      <c r="C34" s="1" t="s">
        <v>113</v>
      </c>
      <c r="D34" s="27" t="s">
        <v>38</v>
      </c>
    </row>
    <row r="35" spans="3:4" x14ac:dyDescent="0.35">
      <c r="C35" s="1" t="s">
        <v>114</v>
      </c>
      <c r="D35" s="27" t="s">
        <v>115</v>
      </c>
    </row>
    <row r="36" spans="3:4" x14ac:dyDescent="0.35">
      <c r="C36" s="1" t="s">
        <v>116</v>
      </c>
      <c r="D36" s="27" t="s">
        <v>117</v>
      </c>
    </row>
    <row r="37" spans="3:4" x14ac:dyDescent="0.35">
      <c r="C37" s="1" t="s">
        <v>118</v>
      </c>
      <c r="D37" s="27" t="s">
        <v>40</v>
      </c>
    </row>
    <row r="38" spans="3:4" x14ac:dyDescent="0.35">
      <c r="C38" s="1" t="s">
        <v>119</v>
      </c>
      <c r="D38" s="27" t="s">
        <v>120</v>
      </c>
    </row>
    <row r="39" spans="3:4" x14ac:dyDescent="0.35">
      <c r="C39" s="1" t="s">
        <v>121</v>
      </c>
      <c r="D39" s="27" t="s">
        <v>122</v>
      </c>
    </row>
    <row r="40" spans="3:4" x14ac:dyDescent="0.35">
      <c r="C40" s="1" t="s">
        <v>73</v>
      </c>
      <c r="D40" s="27" t="s">
        <v>39</v>
      </c>
    </row>
    <row r="41" spans="3:4" x14ac:dyDescent="0.35">
      <c r="C41" s="1" t="s">
        <v>123</v>
      </c>
      <c r="D41" s="27" t="s">
        <v>124</v>
      </c>
    </row>
    <row r="42" spans="3:4" x14ac:dyDescent="0.35">
      <c r="C42" s="1" t="s">
        <v>125</v>
      </c>
      <c r="D42" s="27" t="s">
        <v>41</v>
      </c>
    </row>
    <row r="43" spans="3:4" x14ac:dyDescent="0.35">
      <c r="C43" s="1" t="s">
        <v>126</v>
      </c>
      <c r="D43" s="27" t="s">
        <v>127</v>
      </c>
    </row>
    <row r="44" spans="3:4" x14ac:dyDescent="0.35">
      <c r="C44" s="1" t="s">
        <v>128</v>
      </c>
      <c r="D44" s="27" t="s">
        <v>129</v>
      </c>
    </row>
    <row r="45" spans="3:4" x14ac:dyDescent="0.35">
      <c r="C45" s="1" t="s">
        <v>130</v>
      </c>
      <c r="D45" s="27" t="s">
        <v>131</v>
      </c>
    </row>
    <row r="46" spans="3:4" x14ac:dyDescent="0.35">
      <c r="C46" s="1" t="s">
        <v>132</v>
      </c>
      <c r="D46" s="27" t="s">
        <v>133</v>
      </c>
    </row>
    <row r="47" spans="3:4" x14ac:dyDescent="0.35">
      <c r="C47" s="1" t="s">
        <v>134</v>
      </c>
      <c r="D47" s="27" t="s">
        <v>135</v>
      </c>
    </row>
    <row r="50" spans="3:5" x14ac:dyDescent="0.35">
      <c r="C50" s="4" t="s">
        <v>136</v>
      </c>
      <c r="D50" s="29" t="s">
        <v>10</v>
      </c>
    </row>
    <row r="51" spans="3:5" x14ac:dyDescent="0.35">
      <c r="C51" s="1" t="s">
        <v>137</v>
      </c>
      <c r="D51" s="27" t="s">
        <v>77</v>
      </c>
    </row>
    <row r="52" spans="3:5" x14ac:dyDescent="0.35">
      <c r="C52" s="1" t="s">
        <v>139</v>
      </c>
      <c r="D52" s="27" t="s">
        <v>81</v>
      </c>
    </row>
    <row r="53" spans="3:5" x14ac:dyDescent="0.35">
      <c r="C53" s="1" t="s">
        <v>140</v>
      </c>
      <c r="D53" s="27" t="s">
        <v>78</v>
      </c>
    </row>
    <row r="54" spans="3:5" x14ac:dyDescent="0.35">
      <c r="C54" s="1" t="s">
        <v>141</v>
      </c>
      <c r="D54" s="27" t="s">
        <v>287</v>
      </c>
    </row>
    <row r="55" spans="3:5" x14ac:dyDescent="0.35">
      <c r="C55" s="1" t="s">
        <v>142</v>
      </c>
      <c r="D55" s="27" t="s">
        <v>286</v>
      </c>
    </row>
    <row r="56" spans="3:5" ht="15" thickBot="1" x14ac:dyDescent="0.4">
      <c r="C56" s="1" t="s">
        <v>143</v>
      </c>
      <c r="D56" s="27" t="s">
        <v>318</v>
      </c>
    </row>
    <row r="57" spans="3:5" x14ac:dyDescent="0.35">
      <c r="C57" s="1" t="s">
        <v>144</v>
      </c>
      <c r="D57" s="27" t="s">
        <v>319</v>
      </c>
      <c r="E57" s="138" t="s">
        <v>138</v>
      </c>
    </row>
    <row r="58" spans="3:5" x14ac:dyDescent="0.35">
      <c r="C58" s="1" t="s">
        <v>145</v>
      </c>
      <c r="D58" s="27" t="s">
        <v>320</v>
      </c>
      <c r="E58" s="139"/>
    </row>
    <row r="59" spans="3:5" x14ac:dyDescent="0.35">
      <c r="C59" s="1" t="s">
        <v>146</v>
      </c>
      <c r="D59" s="27" t="s">
        <v>321</v>
      </c>
      <c r="E59" s="139"/>
    </row>
    <row r="60" spans="3:5" x14ac:dyDescent="0.35">
      <c r="C60" s="13" t="s">
        <v>147</v>
      </c>
      <c r="D60" s="27" t="s">
        <v>322</v>
      </c>
      <c r="E60" s="139"/>
    </row>
    <row r="61" spans="3:5" x14ac:dyDescent="0.35">
      <c r="C61" s="1" t="s">
        <v>148</v>
      </c>
      <c r="D61" s="27" t="s">
        <v>323</v>
      </c>
      <c r="E61" s="139"/>
    </row>
    <row r="62" spans="3:5" x14ac:dyDescent="0.35">
      <c r="C62" s="1" t="s">
        <v>93</v>
      </c>
      <c r="D62" s="27" t="s">
        <v>324</v>
      </c>
      <c r="E62" s="139"/>
    </row>
    <row r="63" spans="3:5" x14ac:dyDescent="0.35">
      <c r="C63" s="1" t="s">
        <v>149</v>
      </c>
      <c r="D63" s="27" t="s">
        <v>325</v>
      </c>
      <c r="E63" s="139"/>
    </row>
    <row r="64" spans="3:5" x14ac:dyDescent="0.35">
      <c r="C64" s="1" t="s">
        <v>150</v>
      </c>
      <c r="D64" s="27" t="s">
        <v>326</v>
      </c>
      <c r="E64" s="139"/>
    </row>
    <row r="65" spans="3:5" x14ac:dyDescent="0.35">
      <c r="C65" s="1" t="s">
        <v>151</v>
      </c>
      <c r="D65" s="27" t="s">
        <v>294</v>
      </c>
      <c r="E65" s="139"/>
    </row>
    <row r="66" spans="3:5" x14ac:dyDescent="0.35">
      <c r="C66" s="1" t="s">
        <v>152</v>
      </c>
      <c r="D66" s="27" t="s">
        <v>317</v>
      </c>
      <c r="E66" s="139"/>
    </row>
    <row r="67" spans="3:5" x14ac:dyDescent="0.35">
      <c r="C67" s="1" t="s">
        <v>153</v>
      </c>
      <c r="D67" s="27" t="s">
        <v>316</v>
      </c>
      <c r="E67" s="139"/>
    </row>
    <row r="68" spans="3:5" x14ac:dyDescent="0.35">
      <c r="C68" s="1" t="s">
        <v>154</v>
      </c>
      <c r="D68" s="27" t="s">
        <v>315</v>
      </c>
      <c r="E68" s="139"/>
    </row>
    <row r="69" spans="3:5" x14ac:dyDescent="0.35">
      <c r="C69" s="1" t="s">
        <v>155</v>
      </c>
      <c r="D69" s="27" t="s">
        <v>314</v>
      </c>
      <c r="E69" s="139"/>
    </row>
    <row r="70" spans="3:5" x14ac:dyDescent="0.35">
      <c r="C70" s="1" t="s">
        <v>156</v>
      </c>
      <c r="D70" s="27" t="s">
        <v>313</v>
      </c>
      <c r="E70" s="139"/>
    </row>
    <row r="71" spans="3:5" x14ac:dyDescent="0.35">
      <c r="C71" s="1" t="s">
        <v>157</v>
      </c>
      <c r="D71" s="27" t="s">
        <v>312</v>
      </c>
      <c r="E71" s="139"/>
    </row>
    <row r="72" spans="3:5" x14ac:dyDescent="0.35">
      <c r="C72" s="1" t="s">
        <v>158</v>
      </c>
      <c r="D72" s="27" t="s">
        <v>311</v>
      </c>
      <c r="E72" s="139"/>
    </row>
    <row r="73" spans="3:5" x14ac:dyDescent="0.35">
      <c r="C73" s="1" t="s">
        <v>159</v>
      </c>
      <c r="D73" s="27" t="s">
        <v>310</v>
      </c>
      <c r="E73" s="139"/>
    </row>
    <row r="74" spans="3:5" x14ac:dyDescent="0.35">
      <c r="C74" s="1" t="s">
        <v>160</v>
      </c>
      <c r="D74" s="27" t="s">
        <v>309</v>
      </c>
      <c r="E74" s="139"/>
    </row>
    <row r="75" spans="3:5" x14ac:dyDescent="0.35">
      <c r="C75" s="1" t="s">
        <v>161</v>
      </c>
      <c r="D75" s="27" t="s">
        <v>306</v>
      </c>
      <c r="E75" s="139"/>
    </row>
    <row r="76" spans="3:5" x14ac:dyDescent="0.35">
      <c r="C76" s="1" t="s">
        <v>162</v>
      </c>
      <c r="D76" s="27" t="s">
        <v>308</v>
      </c>
      <c r="E76" s="139"/>
    </row>
    <row r="77" spans="3:5" x14ac:dyDescent="0.35">
      <c r="C77" s="1" t="s">
        <v>163</v>
      </c>
      <c r="D77" s="27" t="s">
        <v>307</v>
      </c>
      <c r="E77" s="139"/>
    </row>
    <row r="78" spans="3:5" ht="12" customHeight="1" x14ac:dyDescent="0.35">
      <c r="C78" s="1" t="s">
        <v>164</v>
      </c>
      <c r="D78" s="27" t="s">
        <v>305</v>
      </c>
      <c r="E78" s="139"/>
    </row>
    <row r="79" spans="3:5" ht="12" customHeight="1" x14ac:dyDescent="0.35">
      <c r="C79" s="1" t="s">
        <v>165</v>
      </c>
      <c r="D79" s="27" t="s">
        <v>304</v>
      </c>
      <c r="E79" s="139"/>
    </row>
    <row r="80" spans="3:5" ht="11" customHeight="1" x14ac:dyDescent="0.35">
      <c r="C80" s="1" t="s">
        <v>166</v>
      </c>
      <c r="D80" s="27" t="s">
        <v>327</v>
      </c>
      <c r="E80" s="139"/>
    </row>
    <row r="81" spans="3:5" ht="11" customHeight="1" x14ac:dyDescent="0.35">
      <c r="C81" s="1" t="s">
        <v>167</v>
      </c>
      <c r="D81" s="27" t="s">
        <v>328</v>
      </c>
      <c r="E81" s="139"/>
    </row>
    <row r="82" spans="3:5" x14ac:dyDescent="0.35">
      <c r="C82" s="1" t="s">
        <v>168</v>
      </c>
      <c r="D82" s="27" t="s">
        <v>329</v>
      </c>
      <c r="E82" s="139"/>
    </row>
    <row r="83" spans="3:5" x14ac:dyDescent="0.35">
      <c r="C83" s="1" t="s">
        <v>169</v>
      </c>
      <c r="D83" s="27" t="s">
        <v>330</v>
      </c>
      <c r="E83" s="139"/>
    </row>
    <row r="84" spans="3:5" x14ac:dyDescent="0.35">
      <c r="C84" s="1" t="s">
        <v>170</v>
      </c>
      <c r="D84" s="27" t="s">
        <v>331</v>
      </c>
      <c r="E84" s="139"/>
    </row>
    <row r="85" spans="3:5" x14ac:dyDescent="0.35">
      <c r="C85" s="1" t="s">
        <v>172</v>
      </c>
      <c r="D85" s="27" t="s">
        <v>332</v>
      </c>
      <c r="E85" s="139"/>
    </row>
    <row r="86" spans="3:5" x14ac:dyDescent="0.35">
      <c r="C86" s="1" t="s">
        <v>173</v>
      </c>
      <c r="D86" s="27" t="s">
        <v>333</v>
      </c>
      <c r="E86" s="139"/>
    </row>
    <row r="87" spans="3:5" x14ac:dyDescent="0.35">
      <c r="C87" s="1" t="s">
        <v>174</v>
      </c>
      <c r="D87" s="27" t="s">
        <v>334</v>
      </c>
      <c r="E87" s="139"/>
    </row>
    <row r="88" spans="3:5" x14ac:dyDescent="0.35">
      <c r="C88" s="1" t="s">
        <v>175</v>
      </c>
      <c r="D88" s="27" t="s">
        <v>335</v>
      </c>
      <c r="E88" s="139"/>
    </row>
    <row r="89" spans="3:5" ht="15" thickBot="1" x14ac:dyDescent="0.4">
      <c r="C89" s="1" t="s">
        <v>176</v>
      </c>
      <c r="D89" s="27" t="s">
        <v>336</v>
      </c>
      <c r="E89" s="140"/>
    </row>
    <row r="90" spans="3:5" x14ac:dyDescent="0.35">
      <c r="C90" s="1" t="s">
        <v>177</v>
      </c>
      <c r="D90" s="27" t="s">
        <v>337</v>
      </c>
      <c r="E90" s="141" t="s">
        <v>171</v>
      </c>
    </row>
    <row r="91" spans="3:5" x14ac:dyDescent="0.35">
      <c r="C91" s="1" t="s">
        <v>178</v>
      </c>
      <c r="D91" s="27" t="s">
        <v>338</v>
      </c>
      <c r="E91" s="142"/>
    </row>
    <row r="92" spans="3:5" x14ac:dyDescent="0.35">
      <c r="C92" s="1" t="s">
        <v>179</v>
      </c>
      <c r="D92" s="27" t="s">
        <v>339</v>
      </c>
      <c r="E92" s="142"/>
    </row>
    <row r="93" spans="3:5" x14ac:dyDescent="0.35">
      <c r="C93" s="1" t="s">
        <v>180</v>
      </c>
      <c r="D93" s="27" t="s">
        <v>340</v>
      </c>
      <c r="E93" s="142"/>
    </row>
    <row r="94" spans="3:5" x14ac:dyDescent="0.35">
      <c r="C94" s="1" t="s">
        <v>450</v>
      </c>
      <c r="D94" s="27" t="s">
        <v>341</v>
      </c>
      <c r="E94" s="142"/>
    </row>
    <row r="95" spans="3:5" x14ac:dyDescent="0.35">
      <c r="C95" s="1" t="s">
        <v>451</v>
      </c>
      <c r="D95" s="27" t="s">
        <v>342</v>
      </c>
      <c r="E95" s="142"/>
    </row>
    <row r="96" spans="3:5" x14ac:dyDescent="0.35">
      <c r="C96" s="1" t="s">
        <v>181</v>
      </c>
      <c r="D96" s="27" t="s">
        <v>343</v>
      </c>
      <c r="E96" s="142"/>
    </row>
    <row r="97" spans="3:5" x14ac:dyDescent="0.35">
      <c r="C97" s="1" t="s">
        <v>182</v>
      </c>
      <c r="D97" s="27" t="s">
        <v>344</v>
      </c>
      <c r="E97" s="142"/>
    </row>
    <row r="98" spans="3:5" x14ac:dyDescent="0.35">
      <c r="C98" s="1" t="s">
        <v>452</v>
      </c>
      <c r="D98" s="27" t="s">
        <v>303</v>
      </c>
      <c r="E98" s="142"/>
    </row>
    <row r="99" spans="3:5" x14ac:dyDescent="0.35">
      <c r="C99" s="1" t="s">
        <v>183</v>
      </c>
      <c r="D99" s="27" t="s">
        <v>299</v>
      </c>
      <c r="E99" s="142"/>
    </row>
    <row r="100" spans="3:5" x14ac:dyDescent="0.35">
      <c r="C100" s="1" t="s">
        <v>184</v>
      </c>
      <c r="D100" s="27" t="s">
        <v>345</v>
      </c>
      <c r="E100" s="142"/>
    </row>
    <row r="101" spans="3:5" x14ac:dyDescent="0.35">
      <c r="C101" s="1" t="s">
        <v>185</v>
      </c>
      <c r="D101" s="27" t="s">
        <v>301</v>
      </c>
      <c r="E101" s="142"/>
    </row>
    <row r="102" spans="3:5" x14ac:dyDescent="0.35">
      <c r="C102" s="1" t="s">
        <v>186</v>
      </c>
      <c r="D102" s="27" t="s">
        <v>346</v>
      </c>
      <c r="E102" s="142"/>
    </row>
    <row r="103" spans="3:5" x14ac:dyDescent="0.35">
      <c r="C103" s="1" t="s">
        <v>187</v>
      </c>
      <c r="D103" s="27" t="s">
        <v>300</v>
      </c>
      <c r="E103" s="142"/>
    </row>
    <row r="104" spans="3:5" x14ac:dyDescent="0.35">
      <c r="C104" s="1" t="s">
        <v>453</v>
      </c>
      <c r="D104" s="27" t="s">
        <v>347</v>
      </c>
      <c r="E104" s="142"/>
    </row>
    <row r="105" spans="3:5" x14ac:dyDescent="0.35">
      <c r="C105" s="1" t="s">
        <v>188</v>
      </c>
      <c r="D105" s="27" t="s">
        <v>348</v>
      </c>
      <c r="E105" s="142"/>
    </row>
    <row r="106" spans="3:5" x14ac:dyDescent="0.35">
      <c r="C106" s="1" t="s">
        <v>189</v>
      </c>
      <c r="D106" s="27" t="s">
        <v>349</v>
      </c>
      <c r="E106" s="142"/>
    </row>
    <row r="107" spans="3:5" x14ac:dyDescent="0.35">
      <c r="C107" s="1" t="s">
        <v>190</v>
      </c>
      <c r="D107" s="27" t="s">
        <v>350</v>
      </c>
      <c r="E107" s="142"/>
    </row>
    <row r="108" spans="3:5" x14ac:dyDescent="0.35">
      <c r="C108" s="1" t="s">
        <v>191</v>
      </c>
      <c r="D108" s="27" t="s">
        <v>351</v>
      </c>
      <c r="E108" s="142"/>
    </row>
    <row r="109" spans="3:5" x14ac:dyDescent="0.35">
      <c r="C109" s="1" t="s">
        <v>192</v>
      </c>
      <c r="D109" s="27" t="s">
        <v>352</v>
      </c>
      <c r="E109" s="142"/>
    </row>
    <row r="110" spans="3:5" x14ac:dyDescent="0.35">
      <c r="C110" s="1" t="s">
        <v>193</v>
      </c>
      <c r="D110" s="27" t="s">
        <v>353</v>
      </c>
      <c r="E110" s="142"/>
    </row>
    <row r="111" spans="3:5" x14ac:dyDescent="0.35">
      <c r="C111" s="1" t="s">
        <v>194</v>
      </c>
      <c r="D111" s="27" t="s">
        <v>354</v>
      </c>
      <c r="E111" s="142"/>
    </row>
    <row r="112" spans="3:5" x14ac:dyDescent="0.35">
      <c r="C112" s="1" t="s">
        <v>195</v>
      </c>
      <c r="D112" s="27" t="s">
        <v>355</v>
      </c>
      <c r="E112" s="142"/>
    </row>
    <row r="113" spans="3:5" x14ac:dyDescent="0.35">
      <c r="C113" s="1" t="s">
        <v>196</v>
      </c>
      <c r="D113" s="27" t="s">
        <v>356</v>
      </c>
      <c r="E113" s="142"/>
    </row>
    <row r="114" spans="3:5" x14ac:dyDescent="0.35">
      <c r="C114" s="1" t="s">
        <v>197</v>
      </c>
      <c r="D114" s="27" t="s">
        <v>357</v>
      </c>
      <c r="E114" s="142"/>
    </row>
    <row r="115" spans="3:5" x14ac:dyDescent="0.35">
      <c r="C115" s="1" t="s">
        <v>198</v>
      </c>
      <c r="D115" s="27" t="s">
        <v>358</v>
      </c>
      <c r="E115" s="142"/>
    </row>
    <row r="116" spans="3:5" x14ac:dyDescent="0.35">
      <c r="C116" s="1" t="s">
        <v>454</v>
      </c>
      <c r="D116" s="27" t="s">
        <v>359</v>
      </c>
      <c r="E116" s="142"/>
    </row>
    <row r="117" spans="3:5" x14ac:dyDescent="0.35">
      <c r="C117" s="1" t="s">
        <v>455</v>
      </c>
      <c r="D117" s="27" t="s">
        <v>360</v>
      </c>
      <c r="E117" s="142"/>
    </row>
    <row r="118" spans="3:5" x14ac:dyDescent="0.35">
      <c r="C118" s="1" t="s">
        <v>199</v>
      </c>
      <c r="D118" s="27" t="s">
        <v>361</v>
      </c>
      <c r="E118" s="142"/>
    </row>
    <row r="119" spans="3:5" x14ac:dyDescent="0.35">
      <c r="C119" s="1" t="s">
        <v>200</v>
      </c>
      <c r="D119" s="27" t="s">
        <v>362</v>
      </c>
      <c r="E119" s="142"/>
    </row>
    <row r="120" spans="3:5" x14ac:dyDescent="0.35">
      <c r="C120" s="1" t="s">
        <v>201</v>
      </c>
      <c r="D120" s="27" t="s">
        <v>363</v>
      </c>
      <c r="E120" s="142"/>
    </row>
    <row r="121" spans="3:5" x14ac:dyDescent="0.35">
      <c r="C121" s="1" t="s">
        <v>456</v>
      </c>
      <c r="D121" s="27" t="s">
        <v>364</v>
      </c>
      <c r="E121" s="142"/>
    </row>
    <row r="122" spans="3:5" x14ac:dyDescent="0.35">
      <c r="C122" s="1" t="s">
        <v>202</v>
      </c>
      <c r="D122" s="27" t="s">
        <v>365</v>
      </c>
      <c r="E122" s="142"/>
    </row>
    <row r="123" spans="3:5" x14ac:dyDescent="0.35">
      <c r="C123" s="1" t="s">
        <v>203</v>
      </c>
      <c r="D123" s="27" t="s">
        <v>366</v>
      </c>
      <c r="E123" s="142"/>
    </row>
    <row r="124" spans="3:5" x14ac:dyDescent="0.35">
      <c r="C124" s="1" t="s">
        <v>457</v>
      </c>
      <c r="D124" s="27" t="s">
        <v>367</v>
      </c>
      <c r="E124" s="142"/>
    </row>
    <row r="125" spans="3:5" x14ac:dyDescent="0.35">
      <c r="C125" s="1" t="s">
        <v>204</v>
      </c>
      <c r="D125" s="27" t="s">
        <v>368</v>
      </c>
      <c r="E125" s="142"/>
    </row>
    <row r="126" spans="3:5" x14ac:dyDescent="0.35">
      <c r="C126" s="1" t="s">
        <v>205</v>
      </c>
      <c r="D126" s="27" t="s">
        <v>369</v>
      </c>
      <c r="E126" s="142"/>
    </row>
    <row r="127" spans="3:5" x14ac:dyDescent="0.35">
      <c r="C127" s="1" t="s">
        <v>449</v>
      </c>
      <c r="D127" s="27" t="s">
        <v>370</v>
      </c>
      <c r="E127" s="142"/>
    </row>
    <row r="128" spans="3:5" x14ac:dyDescent="0.35">
      <c r="C128" s="1" t="s">
        <v>206</v>
      </c>
      <c r="D128" s="27" t="s">
        <v>371</v>
      </c>
      <c r="E128" s="142"/>
    </row>
    <row r="129" spans="3:5" x14ac:dyDescent="0.35">
      <c r="C129" s="1" t="s">
        <v>207</v>
      </c>
      <c r="D129" s="27" t="s">
        <v>372</v>
      </c>
      <c r="E129" s="142"/>
    </row>
    <row r="130" spans="3:5" x14ac:dyDescent="0.35">
      <c r="C130" s="1" t="s">
        <v>208</v>
      </c>
      <c r="D130" s="27" t="s">
        <v>373</v>
      </c>
      <c r="E130" s="142"/>
    </row>
    <row r="131" spans="3:5" x14ac:dyDescent="0.35">
      <c r="C131" s="1" t="s">
        <v>209</v>
      </c>
      <c r="D131" s="27" t="s">
        <v>374</v>
      </c>
      <c r="E131" s="142"/>
    </row>
    <row r="132" spans="3:5" x14ac:dyDescent="0.35">
      <c r="C132" s="1" t="s">
        <v>210</v>
      </c>
      <c r="D132" s="27" t="s">
        <v>375</v>
      </c>
      <c r="E132" s="142"/>
    </row>
    <row r="133" spans="3:5" x14ac:dyDescent="0.35">
      <c r="C133" s="1" t="s">
        <v>211</v>
      </c>
      <c r="D133" s="27" t="s">
        <v>376</v>
      </c>
      <c r="E133" s="142"/>
    </row>
    <row r="134" spans="3:5" x14ac:dyDescent="0.35">
      <c r="C134" s="1" t="s">
        <v>212</v>
      </c>
      <c r="D134" s="27" t="s">
        <v>377</v>
      </c>
      <c r="E134" s="142"/>
    </row>
    <row r="135" spans="3:5" x14ac:dyDescent="0.35">
      <c r="C135" s="1" t="s">
        <v>213</v>
      </c>
      <c r="D135" s="27" t="s">
        <v>378</v>
      </c>
      <c r="E135" s="142"/>
    </row>
    <row r="136" spans="3:5" x14ac:dyDescent="0.35">
      <c r="C136" s="1" t="s">
        <v>445</v>
      </c>
      <c r="D136" s="27" t="s">
        <v>379</v>
      </c>
      <c r="E136" s="142"/>
    </row>
    <row r="137" spans="3:5" x14ac:dyDescent="0.35">
      <c r="C137" s="1" t="s">
        <v>214</v>
      </c>
      <c r="D137" s="27" t="s">
        <v>380</v>
      </c>
      <c r="E137" s="142"/>
    </row>
    <row r="138" spans="3:5" x14ac:dyDescent="0.35">
      <c r="C138" s="1" t="s">
        <v>448</v>
      </c>
      <c r="D138" s="27" t="s">
        <v>381</v>
      </c>
      <c r="E138" s="142"/>
    </row>
    <row r="139" spans="3:5" x14ac:dyDescent="0.35">
      <c r="C139" s="1" t="s">
        <v>458</v>
      </c>
      <c r="D139" s="27" t="s">
        <v>382</v>
      </c>
      <c r="E139" s="142"/>
    </row>
    <row r="140" spans="3:5" x14ac:dyDescent="0.35">
      <c r="C140" s="1" t="s">
        <v>398</v>
      </c>
      <c r="D140" s="27" t="s">
        <v>383</v>
      </c>
      <c r="E140" s="142"/>
    </row>
    <row r="141" spans="3:5" x14ac:dyDescent="0.35">
      <c r="C141" s="1" t="s">
        <v>215</v>
      </c>
      <c r="D141" s="27" t="s">
        <v>298</v>
      </c>
      <c r="E141" s="142"/>
    </row>
    <row r="142" spans="3:5" x14ac:dyDescent="0.35">
      <c r="C142" s="1" t="s">
        <v>216</v>
      </c>
      <c r="D142" s="27" t="s">
        <v>384</v>
      </c>
      <c r="E142" s="142"/>
    </row>
    <row r="143" spans="3:5" x14ac:dyDescent="0.35">
      <c r="C143" s="1" t="s">
        <v>217</v>
      </c>
      <c r="D143" s="27" t="s">
        <v>297</v>
      </c>
      <c r="E143" s="142"/>
    </row>
    <row r="144" spans="3:5" x14ac:dyDescent="0.35">
      <c r="C144" s="1" t="s">
        <v>400</v>
      </c>
      <c r="D144" s="27" t="s">
        <v>302</v>
      </c>
      <c r="E144" s="142"/>
    </row>
    <row r="145" spans="3:5" x14ac:dyDescent="0.35">
      <c r="C145" s="1" t="s">
        <v>401</v>
      </c>
      <c r="D145" s="27" t="s">
        <v>385</v>
      </c>
      <c r="E145" s="142"/>
    </row>
    <row r="146" spans="3:5" x14ac:dyDescent="0.35">
      <c r="C146" s="1" t="s">
        <v>402</v>
      </c>
      <c r="D146" s="27" t="s">
        <v>296</v>
      </c>
      <c r="E146" s="142"/>
    </row>
    <row r="147" spans="3:5" x14ac:dyDescent="0.35">
      <c r="C147" s="1" t="s">
        <v>403</v>
      </c>
      <c r="D147" s="27" t="s">
        <v>386</v>
      </c>
      <c r="E147" s="142"/>
    </row>
    <row r="148" spans="3:5" x14ac:dyDescent="0.35">
      <c r="C148" s="1" t="s">
        <v>63</v>
      </c>
      <c r="D148" s="27" t="s">
        <v>387</v>
      </c>
      <c r="E148" s="142"/>
    </row>
    <row r="149" spans="3:5" x14ac:dyDescent="0.35">
      <c r="C149" s="1" t="s">
        <v>399</v>
      </c>
      <c r="D149" s="27" t="s">
        <v>295</v>
      </c>
      <c r="E149" s="142"/>
    </row>
    <row r="150" spans="3:5" x14ac:dyDescent="0.35">
      <c r="C150" s="1" t="s">
        <v>218</v>
      </c>
      <c r="D150" s="27" t="s">
        <v>233</v>
      </c>
      <c r="E150" s="142"/>
    </row>
    <row r="151" spans="3:5" x14ac:dyDescent="0.35">
      <c r="C151" s="1" t="s">
        <v>242</v>
      </c>
      <c r="D151" s="27" t="s">
        <v>243</v>
      </c>
      <c r="E151" s="142"/>
    </row>
    <row r="152" spans="3:5" x14ac:dyDescent="0.35">
      <c r="C152" s="1" t="s">
        <v>249</v>
      </c>
      <c r="D152" s="27" t="s">
        <v>250</v>
      </c>
      <c r="E152" s="142"/>
    </row>
    <row r="153" spans="3:5" x14ac:dyDescent="0.35">
      <c r="C153" s="1" t="s">
        <v>404</v>
      </c>
      <c r="D153" s="27" t="s">
        <v>405</v>
      </c>
      <c r="E153" s="142"/>
    </row>
    <row r="154" spans="3:5" ht="15" thickBot="1" x14ac:dyDescent="0.4">
      <c r="C154" s="1" t="s">
        <v>253</v>
      </c>
      <c r="D154" s="27" t="s">
        <v>252</v>
      </c>
      <c r="E154" s="143"/>
    </row>
    <row r="155" spans="3:5" x14ac:dyDescent="0.35">
      <c r="C155" s="1" t="s">
        <v>254</v>
      </c>
      <c r="D155" s="27" t="s">
        <v>255</v>
      </c>
    </row>
    <row r="156" spans="3:5" x14ac:dyDescent="0.35">
      <c r="C156" s="13" t="s">
        <v>256</v>
      </c>
      <c r="D156" s="27" t="s">
        <v>265</v>
      </c>
    </row>
    <row r="157" spans="3:5" x14ac:dyDescent="0.35">
      <c r="C157" s="13" t="s">
        <v>257</v>
      </c>
      <c r="D157" s="27" t="s">
        <v>263</v>
      </c>
    </row>
    <row r="158" spans="3:5" x14ac:dyDescent="0.35">
      <c r="C158" s="13" t="s">
        <v>258</v>
      </c>
      <c r="D158" s="27" t="s">
        <v>261</v>
      </c>
    </row>
    <row r="159" spans="3:5" x14ac:dyDescent="0.35">
      <c r="C159" s="22" t="s">
        <v>459</v>
      </c>
      <c r="D159" s="23" t="s">
        <v>259</v>
      </c>
    </row>
    <row r="160" spans="3:5" x14ac:dyDescent="0.35">
      <c r="C160" s="25" t="s">
        <v>267</v>
      </c>
      <c r="D160" s="26" t="s">
        <v>266</v>
      </c>
    </row>
    <row r="161" spans="3:5" x14ac:dyDescent="0.35">
      <c r="C161" s="37" t="s">
        <v>283</v>
      </c>
      <c r="D161" s="38" t="s">
        <v>270</v>
      </c>
    </row>
    <row r="162" spans="3:5" x14ac:dyDescent="0.35">
      <c r="C162" s="49" t="s">
        <v>408</v>
      </c>
      <c r="D162" s="38" t="s">
        <v>407</v>
      </c>
    </row>
    <row r="163" spans="3:5" x14ac:dyDescent="0.35">
      <c r="C163" s="37" t="s">
        <v>394</v>
      </c>
      <c r="D163" s="38" t="s">
        <v>395</v>
      </c>
    </row>
    <row r="164" spans="3:5" x14ac:dyDescent="0.35">
      <c r="C164" s="13" t="s">
        <v>396</v>
      </c>
      <c r="D164" s="27" t="s">
        <v>397</v>
      </c>
    </row>
    <row r="165" spans="3:5" x14ac:dyDescent="0.35">
      <c r="C165" s="13" t="s">
        <v>442</v>
      </c>
      <c r="D165" s="27" t="s">
        <v>441</v>
      </c>
    </row>
    <row r="166" spans="3:5" x14ac:dyDescent="0.35">
      <c r="C166" s="13" t="s">
        <v>444</v>
      </c>
      <c r="D166" s="27" t="s">
        <v>443</v>
      </c>
    </row>
    <row r="167" spans="3:5" x14ac:dyDescent="0.35">
      <c r="C167" s="13" t="s">
        <v>509</v>
      </c>
      <c r="D167" s="27" t="s">
        <v>505</v>
      </c>
    </row>
    <row r="168" spans="3:5" x14ac:dyDescent="0.35">
      <c r="C168" s="13" t="s">
        <v>510</v>
      </c>
      <c r="D168" s="27" t="s">
        <v>506</v>
      </c>
    </row>
    <row r="169" spans="3:5" x14ac:dyDescent="0.35">
      <c r="C169" s="13" t="s">
        <v>511</v>
      </c>
      <c r="D169" s="27" t="s">
        <v>507</v>
      </c>
    </row>
    <row r="170" spans="3:5" x14ac:dyDescent="0.35">
      <c r="C170" s="13" t="s">
        <v>512</v>
      </c>
      <c r="D170" s="27" t="s">
        <v>508</v>
      </c>
    </row>
    <row r="171" spans="3:5" x14ac:dyDescent="0.35">
      <c r="C171" s="13" t="s">
        <v>515</v>
      </c>
      <c r="D171" s="27" t="s">
        <v>514</v>
      </c>
    </row>
    <row r="172" spans="3:5" x14ac:dyDescent="0.35">
      <c r="C172" s="13"/>
    </row>
    <row r="173" spans="3:5" x14ac:dyDescent="0.35">
      <c r="C173" s="13"/>
    </row>
    <row r="174" spans="3:5" x14ac:dyDescent="0.35">
      <c r="C174" s="4" t="s">
        <v>219</v>
      </c>
      <c r="D174" s="29" t="s">
        <v>10</v>
      </c>
    </row>
    <row r="175" spans="3:5" x14ac:dyDescent="0.35">
      <c r="C175" s="2" t="s">
        <v>409</v>
      </c>
      <c r="D175" s="27" t="s">
        <v>77</v>
      </c>
      <c r="E175" s="144" t="s">
        <v>220</v>
      </c>
    </row>
    <row r="176" spans="3:5" x14ac:dyDescent="0.35">
      <c r="C176" s="2" t="s">
        <v>221</v>
      </c>
      <c r="D176" s="27" t="s">
        <v>81</v>
      </c>
      <c r="E176" s="144"/>
    </row>
    <row r="177" spans="3:5" x14ac:dyDescent="0.35">
      <c r="C177" s="2" t="s">
        <v>222</v>
      </c>
      <c r="D177" s="27" t="s">
        <v>388</v>
      </c>
      <c r="E177" s="144"/>
    </row>
    <row r="178" spans="3:5" x14ac:dyDescent="0.35">
      <c r="E178" s="144"/>
    </row>
    <row r="179" spans="3:5" x14ac:dyDescent="0.35">
      <c r="E179" s="144"/>
    </row>
    <row r="180" spans="3:5" x14ac:dyDescent="0.35">
      <c r="C180" s="4" t="s">
        <v>33</v>
      </c>
      <c r="D180" s="29" t="s">
        <v>10</v>
      </c>
      <c r="E180" s="144"/>
    </row>
    <row r="181" spans="3:5" x14ac:dyDescent="0.35">
      <c r="C181" s="12" t="s">
        <v>223</v>
      </c>
      <c r="D181" s="27" t="s">
        <v>77</v>
      </c>
      <c r="E181" s="144"/>
    </row>
    <row r="182" spans="3:5" x14ac:dyDescent="0.35">
      <c r="C182" s="12" t="s">
        <v>224</v>
      </c>
      <c r="D182" s="27" t="s">
        <v>81</v>
      </c>
      <c r="E182" s="144"/>
    </row>
    <row r="183" spans="3:5" x14ac:dyDescent="0.35">
      <c r="C183" s="12" t="s">
        <v>225</v>
      </c>
      <c r="D183" s="27" t="s">
        <v>78</v>
      </c>
      <c r="E183" s="144"/>
    </row>
    <row r="184" spans="3:5" x14ac:dyDescent="0.35">
      <c r="C184" s="12" t="s">
        <v>226</v>
      </c>
      <c r="D184" s="27" t="s">
        <v>287</v>
      </c>
      <c r="E184" s="144"/>
    </row>
    <row r="185" spans="3:5" x14ac:dyDescent="0.35">
      <c r="C185" s="12" t="s">
        <v>227</v>
      </c>
      <c r="D185" s="27" t="s">
        <v>286</v>
      </c>
      <c r="E185" s="144"/>
    </row>
    <row r="186" spans="3:5" x14ac:dyDescent="0.35">
      <c r="E186" s="144"/>
    </row>
    <row r="187" spans="3:5" x14ac:dyDescent="0.35">
      <c r="E187" s="144"/>
    </row>
    <row r="188" spans="3:5" x14ac:dyDescent="0.35">
      <c r="C188" s="1" t="s">
        <v>7</v>
      </c>
      <c r="D188" s="27" t="s">
        <v>10</v>
      </c>
      <c r="E188" s="144"/>
    </row>
    <row r="189" spans="3:5" x14ac:dyDescent="0.35">
      <c r="C189" s="80" t="s">
        <v>247</v>
      </c>
      <c r="D189" s="81" t="s">
        <v>92</v>
      </c>
    </row>
    <row r="190" spans="3:5" x14ac:dyDescent="0.35">
      <c r="C190" s="80" t="s">
        <v>475</v>
      </c>
      <c r="D190" s="81" t="s">
        <v>31</v>
      </c>
    </row>
    <row r="191" spans="3:5" x14ac:dyDescent="0.35">
      <c r="C191" s="80" t="s">
        <v>476</v>
      </c>
      <c r="D191" s="81" t="s">
        <v>94</v>
      </c>
    </row>
    <row r="192" spans="3:5" x14ac:dyDescent="0.35">
      <c r="C192" s="80" t="s">
        <v>477</v>
      </c>
      <c r="D192" s="81" t="s">
        <v>38</v>
      </c>
    </row>
    <row r="193" spans="3:4" x14ac:dyDescent="0.35">
      <c r="C193" s="80" t="s">
        <v>478</v>
      </c>
      <c r="D193" s="81" t="s">
        <v>117</v>
      </c>
    </row>
    <row r="194" spans="3:4" x14ac:dyDescent="0.35">
      <c r="C194" s="80" t="s">
        <v>479</v>
      </c>
      <c r="D194" s="81" t="s">
        <v>115</v>
      </c>
    </row>
    <row r="195" spans="3:4" ht="29" x14ac:dyDescent="0.35">
      <c r="C195" s="80" t="s">
        <v>471</v>
      </c>
      <c r="D195" s="81" t="s">
        <v>30</v>
      </c>
    </row>
    <row r="196" spans="3:4" x14ac:dyDescent="0.35">
      <c r="C196" s="80" t="s">
        <v>480</v>
      </c>
      <c r="D196" s="81" t="s">
        <v>112</v>
      </c>
    </row>
    <row r="197" spans="3:4" x14ac:dyDescent="0.35">
      <c r="C197" s="80" t="s">
        <v>472</v>
      </c>
      <c r="D197" s="81" t="s">
        <v>72</v>
      </c>
    </row>
    <row r="198" spans="3:4" x14ac:dyDescent="0.35">
      <c r="C198" s="80" t="s">
        <v>481</v>
      </c>
      <c r="D198" s="81" t="s">
        <v>110</v>
      </c>
    </row>
    <row r="199" spans="3:4" x14ac:dyDescent="0.35">
      <c r="C199" s="80" t="s">
        <v>482</v>
      </c>
      <c r="D199" s="81" t="s">
        <v>42</v>
      </c>
    </row>
    <row r="200" spans="3:4" x14ac:dyDescent="0.35">
      <c r="C200" s="80" t="s">
        <v>210</v>
      </c>
      <c r="D200" s="81" t="s">
        <v>96</v>
      </c>
    </row>
    <row r="201" spans="3:4" x14ac:dyDescent="0.35">
      <c r="C201" s="80" t="s">
        <v>473</v>
      </c>
      <c r="D201" s="81" t="s">
        <v>43</v>
      </c>
    </row>
    <row r="202" spans="3:4" x14ac:dyDescent="0.35">
      <c r="C202" s="80" t="s">
        <v>474</v>
      </c>
      <c r="D202" s="81" t="s">
        <v>40</v>
      </c>
    </row>
    <row r="203" spans="3:4" x14ac:dyDescent="0.35">
      <c r="C203" s="80" t="s">
        <v>235</v>
      </c>
      <c r="D203" s="81" t="s">
        <v>120</v>
      </c>
    </row>
  </sheetData>
  <mergeCells count="3">
    <mergeCell ref="E57:E89"/>
    <mergeCell ref="E90:E154"/>
    <mergeCell ref="E175:E188"/>
  </mergeCells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FD485-ABBB-43BC-AB58-63A06D663DCB}">
  <dimension ref="A1:E13"/>
  <sheetViews>
    <sheetView zoomScale="70" zoomScaleNormal="70" workbookViewId="0">
      <selection activeCell="B12" sqref="B12"/>
    </sheetView>
  </sheetViews>
  <sheetFormatPr baseColWidth="10" defaultColWidth="10.81640625" defaultRowHeight="12.5" x14ac:dyDescent="0.3"/>
  <cols>
    <col min="1" max="1" width="25.81640625" style="8" customWidth="1"/>
    <col min="2" max="2" width="44.81640625" style="8" customWidth="1"/>
    <col min="3" max="3" width="37.1796875" style="8" customWidth="1"/>
    <col min="4" max="4" width="31.54296875" style="8" customWidth="1"/>
    <col min="5" max="5" width="19.54296875" style="8" customWidth="1"/>
    <col min="6" max="16384" width="10.81640625" style="8"/>
  </cols>
  <sheetData>
    <row r="1" spans="1:5" ht="25.25" customHeight="1" x14ac:dyDescent="0.3">
      <c r="A1" s="6" t="s">
        <v>0</v>
      </c>
      <c r="B1" s="6" t="s">
        <v>49</v>
      </c>
      <c r="C1" s="6" t="s">
        <v>50</v>
      </c>
      <c r="D1" s="6" t="s">
        <v>52</v>
      </c>
      <c r="E1" s="6" t="s">
        <v>8</v>
      </c>
    </row>
    <row r="2" spans="1:5" ht="12" customHeight="1" x14ac:dyDescent="0.3">
      <c r="A2" s="9" t="s">
        <v>45</v>
      </c>
      <c r="B2" s="7" t="s">
        <v>46</v>
      </c>
      <c r="C2" s="7" t="s">
        <v>51</v>
      </c>
      <c r="D2" s="7" t="s">
        <v>53</v>
      </c>
      <c r="E2" s="7" t="s">
        <v>87</v>
      </c>
    </row>
    <row r="3" spans="1:5" ht="12" customHeight="1" x14ac:dyDescent="0.3">
      <c r="A3" s="9"/>
      <c r="B3" s="7" t="s">
        <v>47</v>
      </c>
      <c r="C3" s="7" t="s">
        <v>237</v>
      </c>
      <c r="D3" s="7" t="s">
        <v>54</v>
      </c>
      <c r="E3" s="7" t="s">
        <v>88</v>
      </c>
    </row>
    <row r="4" spans="1:5" ht="23" customHeight="1" x14ac:dyDescent="0.3">
      <c r="A4" s="9"/>
      <c r="B4" s="7" t="s">
        <v>48</v>
      </c>
      <c r="C4" s="10" t="s">
        <v>238</v>
      </c>
      <c r="D4" s="7" t="s">
        <v>55</v>
      </c>
      <c r="E4" s="7" t="s">
        <v>89</v>
      </c>
    </row>
    <row r="5" spans="1:5" ht="12" customHeight="1" x14ac:dyDescent="0.3">
      <c r="A5" s="7" t="s">
        <v>36</v>
      </c>
      <c r="B5" s="7" t="s">
        <v>82</v>
      </c>
      <c r="C5" s="11" t="s">
        <v>285</v>
      </c>
      <c r="D5" s="7" t="s">
        <v>56</v>
      </c>
      <c r="E5" s="7" t="s">
        <v>90</v>
      </c>
    </row>
    <row r="6" spans="1:5" ht="12" customHeight="1" x14ac:dyDescent="0.3">
      <c r="A6" s="7" t="s">
        <v>44</v>
      </c>
      <c r="B6" s="7" t="s">
        <v>84</v>
      </c>
      <c r="C6" s="7"/>
      <c r="D6" s="7" t="s">
        <v>57</v>
      </c>
      <c r="E6" s="7" t="s">
        <v>91</v>
      </c>
    </row>
    <row r="7" spans="1:5" ht="12" customHeight="1" x14ac:dyDescent="0.3">
      <c r="A7" s="7"/>
      <c r="B7" s="7" t="s">
        <v>85</v>
      </c>
      <c r="C7" s="7"/>
      <c r="D7" s="7"/>
      <c r="E7" s="7"/>
    </row>
    <row r="8" spans="1:5" x14ac:dyDescent="0.3">
      <c r="A8" s="7"/>
      <c r="B8" s="7" t="s">
        <v>86</v>
      </c>
      <c r="C8" s="7"/>
      <c r="D8" s="7"/>
      <c r="E8" s="7"/>
    </row>
    <row r="9" spans="1:5" x14ac:dyDescent="0.3">
      <c r="A9" s="7"/>
      <c r="B9" s="7" t="s">
        <v>235</v>
      </c>
      <c r="C9" s="7"/>
      <c r="D9" s="7"/>
      <c r="E9" s="7"/>
    </row>
    <row r="10" spans="1:5" x14ac:dyDescent="0.3">
      <c r="A10" s="7"/>
      <c r="B10" s="7"/>
      <c r="C10" s="7"/>
      <c r="D10" s="7"/>
      <c r="E10" s="7"/>
    </row>
    <row r="11" spans="1:5" x14ac:dyDescent="0.3">
      <c r="A11" s="7"/>
      <c r="B11" s="7"/>
      <c r="C11" s="7"/>
      <c r="D11" s="7"/>
      <c r="E11" s="7"/>
    </row>
    <row r="12" spans="1:5" x14ac:dyDescent="0.3">
      <c r="A12" s="7"/>
      <c r="B12" s="7"/>
      <c r="C12" s="7"/>
      <c r="D12" s="7"/>
      <c r="E12" s="7"/>
    </row>
    <row r="13" spans="1:5" x14ac:dyDescent="0.3">
      <c r="A13" s="7"/>
      <c r="B13" s="7"/>
      <c r="C13" s="7"/>
      <c r="D13" s="7"/>
      <c r="E13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40EC61A1D0774695298B4BBF775C6F" ma:contentTypeVersion="2" ma:contentTypeDescription="Crear nuevo documento." ma:contentTypeScope="" ma:versionID="853699c1a28b20e8459fe8bceaa36ee9">
  <xsd:schema xmlns:xsd="http://www.w3.org/2001/XMLSchema" xmlns:xs="http://www.w3.org/2001/XMLSchema" xmlns:p="http://schemas.microsoft.com/office/2006/metadata/properties" xmlns:ns3="9cfc64cd-e256-4993-b40d-cac9e4fd17de" targetNamespace="http://schemas.microsoft.com/office/2006/metadata/properties" ma:root="true" ma:fieldsID="b049474f46217359f1561f4ce3ac6f02" ns3:_="">
    <xsd:import namespace="9cfc64cd-e256-4993-b40d-cac9e4fd17d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c64cd-e256-4993-b40d-cac9e4fd17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A33F27-976F-439B-BF5F-9C6E04EF71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E20728-8CD0-4FD6-987A-243AD70F7376}">
  <ds:schemaRefs>
    <ds:schemaRef ds:uri="http://purl.org/dc/dcmitype/"/>
    <ds:schemaRef ds:uri="http://purl.org/dc/elements/1.1/"/>
    <ds:schemaRef ds:uri="http://schemas.microsoft.com/office/2006/documentManagement/types"/>
    <ds:schemaRef ds:uri="9cfc64cd-e256-4993-b40d-cac9e4fd17d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3D0EFBF-B009-431E-8B47-C2085DD084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fc64cd-e256-4993-b40d-cac9e4fd17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TD POA Ingresos</vt:lpstr>
      <vt:lpstr>POA Ingresos</vt:lpstr>
      <vt:lpstr>Códigos</vt:lpstr>
      <vt:lpstr>Validación datos</vt:lpstr>
      <vt:lpstr>'POA Ingresos'!Área_de_impresión</vt:lpstr>
      <vt:lpstr>'POA Ingresos'!Títulos_a_imprimir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CGPyGE</dc:creator>
  <cp:lastModifiedBy>Usuario8 Epcpt</cp:lastModifiedBy>
  <cp:lastPrinted>2024-02-27T16:45:18Z</cp:lastPrinted>
  <dcterms:created xsi:type="dcterms:W3CDTF">2022-12-16T16:44:44Z</dcterms:created>
  <dcterms:modified xsi:type="dcterms:W3CDTF">2025-12-18T20:19:32Z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0x010100DD40EC61A1D0774695298B4BBF775C6F</vt:lpwstr>
  </property>
</Properties>
</file>